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600" windowHeight="7815" activeTab="1"/>
  </bookViews>
  <sheets>
    <sheet name="Sheet1" sheetId="1" r:id="rId1"/>
    <sheet name="EDIT 2016" sheetId="4" r:id="rId2"/>
    <sheet name="Sheet2" sheetId="2" r:id="rId3"/>
    <sheet name="Sheet3" sheetId="3" r:id="rId4"/>
  </sheets>
  <definedNames>
    <definedName name="_xlnm.Print_Area" localSheetId="1">'EDIT 2016'!$A$1:$J$158</definedName>
    <definedName name="_xlnm.Print_Titles" localSheetId="1">'EDIT 2016'!$7:$7</definedName>
    <definedName name="_xlnm.Print_Titles" localSheetId="0">Sheet1!$5:$7</definedName>
  </definedNames>
  <calcPr calcId="124519"/>
</workbook>
</file>

<file path=xl/calcChain.xml><?xml version="1.0" encoding="utf-8"?>
<calcChain xmlns="http://schemas.openxmlformats.org/spreadsheetml/2006/main">
  <c r="I140" i="4"/>
  <c r="I72"/>
  <c r="I63"/>
  <c r="I45"/>
  <c r="I11"/>
  <c r="J10"/>
  <c r="I10"/>
  <c r="I140" i="1" l="1"/>
  <c r="I45"/>
  <c r="I73" l="1"/>
  <c r="I64" l="1"/>
  <c r="I11"/>
  <c r="I10"/>
  <c r="J10" l="1"/>
</calcChain>
</file>

<file path=xl/comments1.xml><?xml version="1.0" encoding="utf-8"?>
<comments xmlns="http://schemas.openxmlformats.org/spreadsheetml/2006/main">
  <authors>
    <author>lenovo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Lihat di KUA PPAS dan di naikan
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Lihat di KUA PPAS dan di naikan
</t>
        </r>
      </text>
    </comment>
  </commentList>
</comments>
</file>

<file path=xl/sharedStrings.xml><?xml version="1.0" encoding="utf-8"?>
<sst xmlns="http://schemas.openxmlformats.org/spreadsheetml/2006/main" count="888" uniqueCount="337">
  <si>
    <t>NO</t>
  </si>
  <si>
    <t>PRIORITAS PEMBANGUNAN</t>
  </si>
  <si>
    <t>PROGRAM PEMBANGUNAN</t>
  </si>
  <si>
    <t>KINERJA</t>
  </si>
  <si>
    <t>INDIKATOR</t>
  </si>
  <si>
    <t>SKPD</t>
  </si>
  <si>
    <t>Prioritas I : Peningkatan Infrastruktur Pemerintahan</t>
  </si>
  <si>
    <t>Prioritas II : Peningkatan Kesejahteraan Sosial Masyarakat</t>
  </si>
  <si>
    <t>Prioritas III : Meningkatkan pembangunan sarana dan prasarana wilayah</t>
  </si>
  <si>
    <t>Dinas Pendidikan, Kebudayaan, Pemuda dan Olahraga</t>
  </si>
  <si>
    <t>Program Pengelolaan Keragaman Budaya</t>
  </si>
  <si>
    <t>Pengembangan Kebudayaan Daerah</t>
  </si>
  <si>
    <t>Program Pengembangan Pemasaran Pariwisata</t>
  </si>
  <si>
    <t>Pelaksanaan Promosi Pariwisata Nusantara Dalam dan Luar Negeri</t>
  </si>
  <si>
    <t>Program Pengembangan Destinasi Pariwisata</t>
  </si>
  <si>
    <t>Tingkat Kunjungan Wisatawan di Daerah</t>
  </si>
  <si>
    <t>Program Pengembangan Kemitraan</t>
  </si>
  <si>
    <t>Program Peningkatan Sarana dan Prasana Olahraga</t>
  </si>
  <si>
    <t>Program Pembinaan dan Pemasyarakatan Olahraga</t>
  </si>
  <si>
    <t>Peningkatan Prestasi Keolahragaan</t>
  </si>
  <si>
    <t>Program Pengadaan, Peningkatan Sarana dan Prasarana Rumah Sakit/Rumah Sakit Jiwa/Rumah Sakit Paru-Paru/Rumah Sakit Mata</t>
  </si>
  <si>
    <t>Program Pemeliharaan Sarana dan Prasarana Rumah Sakit/Rumah Sakit Jiwa/Rumah Sakit Paru-Paru/Rumah Sakit Mata</t>
  </si>
  <si>
    <t>Rumah Sakit Kolonodale</t>
  </si>
  <si>
    <t>Dinas Pekerjaan Umum dan Perhubungan Daerah</t>
  </si>
  <si>
    <t>Prioritas IV : Meningkatkan Tatakelola Pemerintahan</t>
  </si>
  <si>
    <t>Prioritas VI : Meningkatkan Kemampuan Pembiayaan Pembangunan Daerah</t>
  </si>
  <si>
    <t>Program Perencanaan Tata Ruang</t>
  </si>
  <si>
    <t>Pemenuhan Dokumen Perencanaan Ruang/Kawasan</t>
  </si>
  <si>
    <t>Program Peningkatan Sarana dan Prasarana Kebinamargaan</t>
  </si>
  <si>
    <t>Pemenuhan Fasilitas Kebinamargaan</t>
  </si>
  <si>
    <t>Program Pembangunan Jalan dan jembatan</t>
  </si>
  <si>
    <t>Proporsi Panjang Jaringan Jalan Kabupaten dalam kondisi baik</t>
  </si>
  <si>
    <t>Program Pengembangan Infrastruktur Perdesaan</t>
  </si>
  <si>
    <t>Program Pembangunan Sarana dan Prasarana Perhubungan</t>
  </si>
  <si>
    <t>Penyediaan Sarana/Prasarana Terminal, Dermaga dan Tambatan Perahu sesuai Kualifikasi</t>
  </si>
  <si>
    <t>Prioritas VII :  Penegakkan Supremasi Hukum, Keamanan dan Ketertiban Masyarakat</t>
  </si>
  <si>
    <t>Program Pengembangan Komunikasi, Informasi dan Media Massa</t>
  </si>
  <si>
    <t>Program Pengendalian dan Pengamanan Lalulintas</t>
  </si>
  <si>
    <t>Penyediaan Rambu-rambu Lalulintas di Tempat Rawan Kecelakaan</t>
  </si>
  <si>
    <t>Program Pengembangan dan Pengelolaan Jaringan Irigasi, Rawa dan Jaringan Pengairan Lainnya</t>
  </si>
  <si>
    <t>Bertambahnya Jaringan Irigasi Mantap untuk Melayani Daerah-daerah Sentra Produksi</t>
  </si>
  <si>
    <t>Program Pengendalian Banjir</t>
  </si>
  <si>
    <t>Tersedianya Penahan Banjir dan Pengaman Pantai pada Daerah Rawan Bajir dan Abrasi</t>
  </si>
  <si>
    <t>Program Pembangunan Saluran Drainase/Gorong-gorong</t>
  </si>
  <si>
    <t>Kelancaran Pelaksanaan Pekerjaan Pembangunan Saluran Drainase</t>
  </si>
  <si>
    <t>Program Pembangunan Turap/Talud/Bronjong</t>
  </si>
  <si>
    <t>Meningkatnya Prasarana Pengamanan</t>
  </si>
  <si>
    <t>Program Pengembangan Wilayah Transmigrasi</t>
  </si>
  <si>
    <t>Tersedianya Kawasan Permukiman</t>
  </si>
  <si>
    <t>Dinas Kependudukan, Sosnakertrans</t>
  </si>
  <si>
    <t>Program Penataan Penguasaan, Pemilikan, penggunaan dan Pemanfaatan Tanah</t>
  </si>
  <si>
    <t>Bagian Administrasi Pemerintahan Umum</t>
  </si>
  <si>
    <t>Program Penyelesaian Konflik-konflik Pertanahan</t>
  </si>
  <si>
    <t>Program Penataan Daerah Otonomi Baru</t>
  </si>
  <si>
    <t>Penyelesaian Tapal Batas Kabupaten, Kecamatan dan Desa</t>
  </si>
  <si>
    <t>Program Pembinaan Kerjasama Antar Pemerintah Daerah</t>
  </si>
  <si>
    <t>Peningkatan Kerjasama Program Penanggulangan Kemiskinan Melalui Bantuan Raskin Gratis</t>
  </si>
  <si>
    <t>Program peningkatan kualitas kehidupan beragama</t>
  </si>
  <si>
    <t>Peningkatan Pembinaan dan Penyediaan Sarana Keagamaan</t>
  </si>
  <si>
    <t>Bagian Administrasi Kesejahteraan Rakyat dan Perekonomian</t>
  </si>
  <si>
    <t>Bagian Hukum dan Organisasi</t>
  </si>
  <si>
    <t>Program Penataan Peraturan Perundang-undangan</t>
  </si>
  <si>
    <t>Program Pelayanan Administrasi Perkantoran</t>
  </si>
  <si>
    <t>Tingkat Layanan Administrasi yang tepat waktu</t>
  </si>
  <si>
    <t>Program Peningkatan Kapasitas Sumber Daya Aparatur</t>
  </si>
  <si>
    <t>Peningkatan Kapasitas Sumber Daya Aparatur</t>
  </si>
  <si>
    <t>Program Pendidikan Anak Usia Dini</t>
  </si>
  <si>
    <t>Terpenuhinya Sarana/Prasarana PAUD</t>
  </si>
  <si>
    <t>Program Wajib Belajar Pendidikan Dasar Sembilan Tahun</t>
  </si>
  <si>
    <t>Seluruh Anak Usia Sekolah Menyelesaikan Pendidikan Sesuai Jenjangnya</t>
  </si>
  <si>
    <t>Program Pendidikan Menengah</t>
  </si>
  <si>
    <t>Program Pendidikan Non Formal</t>
  </si>
  <si>
    <t>Menurunnya Angka Buta Aksara</t>
  </si>
  <si>
    <t>Program Manajemen Pelayanan Pendidikan</t>
  </si>
  <si>
    <t>Presentase Sekolah Yang Memenuhi Standar Mutu</t>
  </si>
  <si>
    <t>Program Obat dan Perbekalan Kesehatan</t>
  </si>
  <si>
    <t>Ketersediaan obat, Vaksin dan Perbekalan Kesehatan</t>
  </si>
  <si>
    <t>Dinas Kesehatan</t>
  </si>
  <si>
    <t>Program Upaya Kesehatan Masyarakat</t>
  </si>
  <si>
    <t>Puskesmas/Pustu/Poskesdes yang memenuhi standar mutu</t>
  </si>
  <si>
    <t>Program Promosi Kesehatan dan Pemberdayaan Masyarakat</t>
  </si>
  <si>
    <t>Rumah Tangga yang telah menerapkan PHBS</t>
  </si>
  <si>
    <t>Cakupan Peningkatan Pelayanan Kesehatan Anak Balita</t>
  </si>
  <si>
    <t>Program Pencegahan dan Penanggulangan Penyakit Menular</t>
  </si>
  <si>
    <t>Penurunan Angka Penderita Penyakit Menular</t>
  </si>
  <si>
    <t>Program Pengembangan Lingkungan Sehat</t>
  </si>
  <si>
    <t>Presentase Tempat Pengolahan Air Minum, TTU dan Permukiman yang memenuhi standar kesehtaan</t>
  </si>
  <si>
    <t>Program Keluarga Berencana</t>
  </si>
  <si>
    <t>Tingkat Pemakai Alat Kontasepsi bagi Keluarga Miskin</t>
  </si>
  <si>
    <t>Program Standarisasi Pelayanan Kesehatan</t>
  </si>
  <si>
    <t>Program Standarisasi Mutu Pelayanan Medik</t>
  </si>
  <si>
    <t>Peningkatan Mutu Pelayanan Rumah Sakit Sesuai Standar</t>
  </si>
  <si>
    <t>Peningkatan Pelayanan Medik Rs sesuai Standar</t>
  </si>
  <si>
    <t>Program Peningkatan Keselamatan Ibu Melahirkan dan Anak</t>
  </si>
  <si>
    <t>Prioritas V : Mengoptimalkan Pengelolaan dan Pemanfaatan Sumberdaya Alam</t>
  </si>
  <si>
    <t>Program Peningkatan Sarana dan Prasarana Aparatur</t>
  </si>
  <si>
    <t>Program Pengembangan Wilayah Strategis dan Cepat Tumbuh</t>
  </si>
  <si>
    <t>Program Pengembangan Kinerja Pengelolaan Air Minum dan Air Limbah</t>
  </si>
  <si>
    <t>Badan Perencanaan Pembangunan Daerah</t>
  </si>
  <si>
    <t>Program Peningkatan Sistem Capaian dan Kinerja Keuangan</t>
  </si>
  <si>
    <t>Peningkatan Capaian Kinerja</t>
  </si>
  <si>
    <t>Program Pengembangan Data/Informasi</t>
  </si>
  <si>
    <t>Pemenuhan Data/Informasi untuk Kebutuhan Perencanaan Pembangunan Daerah</t>
  </si>
  <si>
    <t>Program Kerjasama Pembangunan</t>
  </si>
  <si>
    <t>Terlaksananya Program Kerjasama Pembangunan Daerah</t>
  </si>
  <si>
    <t>Program Perencanaan Pembangunan Daerah</t>
  </si>
  <si>
    <t>Program Perencanaan Pembangunan Ekonomi</t>
  </si>
  <si>
    <t>Pemenuhan Dokumen Perencanaan Pembangunan Bidang Ekonomi</t>
  </si>
  <si>
    <t>Program Perencanaan Pengembangan Wilayah Strategis dan Cepat Tumbuh</t>
  </si>
  <si>
    <t>Peningkatan Data/Informasi Perencanaan Pengembangan Wilayah Strategis dan Cepat Tumbuh</t>
  </si>
  <si>
    <t>Program Perencanaa Sosial dan Budaya</t>
  </si>
  <si>
    <t>Pemenuhan Data/Informasi untuk Kebutuhan Perencanaan Bidang Sosbud</t>
  </si>
  <si>
    <t>Program Pelayanan Pemberdayaan Fakir Miskin, Komunitas Adat Terpencil (KAT) dan para penyandang masalah-masalah kesejahteraan sosial (PMKS) lainnya</t>
  </si>
  <si>
    <t>Tingkat Penangangan Fakir Miskin, KAT dan PMKS</t>
  </si>
  <si>
    <t>Dinas Kependudukan Catatan Sipil, Sosial dan Nakertrans</t>
  </si>
  <si>
    <t>Program Peningkatan Kualitas dan Produktivitas Tenaga Kerja</t>
  </si>
  <si>
    <t>Peningkatan Produktivitas Tenaga Kerja Daerah</t>
  </si>
  <si>
    <t>Dinas Kependudkan, Catatan Sipil, Sosial dan Nakertans</t>
  </si>
  <si>
    <t>Program Pelayanan Rehabilitasi Kesejahteraan Sosial</t>
  </si>
  <si>
    <t>Tingkat Layanan Tanggap Darurat KLB</t>
  </si>
  <si>
    <t>Program Peningkatan Kesempatan Kerja</t>
  </si>
  <si>
    <t>Peningkatan Akses Informasi Ketenagakerjaan</t>
  </si>
  <si>
    <t>Program perlindungan dan pengembangan Lembaga Ketenagakerjaan</t>
  </si>
  <si>
    <t>Peningkatan perlindungan tenaga kerja</t>
  </si>
  <si>
    <t>Program Penataan Administrasi Kependudukan</t>
  </si>
  <si>
    <t>Tingkat Layanan Administrasi Kependudukan (KTP, KK dan AK) yang tepat waktu</t>
  </si>
  <si>
    <t>Kantor Pemberdayaan Masyarakat, Perempuan dan Pemerintahan Desa</t>
  </si>
  <si>
    <t>Program Peningkatan Keberdayaan Masyarakat Pedesaan</t>
  </si>
  <si>
    <t>Kantor Pemberdayaann Masyarakat, Perempuan dan pemerintah Desa</t>
  </si>
  <si>
    <t>Program Keserasian Kebijakan Peningkatan Kualitas Anak dan perempuan</t>
  </si>
  <si>
    <t>Meningkatnya Pemberdayaan Gender dan Perlindungan Anak</t>
  </si>
  <si>
    <t>Program Peningkatan Partisipasi Masyarakat Dalam Membangun Desa</t>
  </si>
  <si>
    <t>Program Peningkatan peran Serta dan Kesetaraan Gender dalam Pembangunan</t>
  </si>
  <si>
    <t>Program Penguatan Kelembagaan dan Pengarusutamaan Gender dan Anak</t>
  </si>
  <si>
    <t>Program Keamanan dan Kenyamanan Lingkungan</t>
  </si>
  <si>
    <t>Peningkatan Pembinaan Hansip di setiap Desa dan kecamatan</t>
  </si>
  <si>
    <t>Program Pemeliharaan Kantrantibmas dan Pencegahan Tindak Kriminal</t>
  </si>
  <si>
    <t>Peningkatan Peran Pol PP dalam Kantibmas</t>
  </si>
  <si>
    <t>Program Pendidikan Politik Masyarakat</t>
  </si>
  <si>
    <t>Tingkat Kesadaran Politik Masyarakat</t>
  </si>
  <si>
    <t>Program Pencegahan Dini dan penanggulangan Korban Bencana Alam</t>
  </si>
  <si>
    <t>Program Penegakkan Perda Terpadu</t>
  </si>
  <si>
    <t>Ketaatan Masyarakat Terhadap Aturan</t>
  </si>
  <si>
    <t>Kantor Kesatuan angsa, Politik, perlindungan Masyarakat dan Satuan Polisi Pamog Praja</t>
  </si>
  <si>
    <t>Presentase Penurunan Temuan Hasil Pengawasan Pelaksanaan APBD</t>
  </si>
  <si>
    <t>Program Peningkatan Kerjasama Antar Pemerintah Daerah</t>
  </si>
  <si>
    <t>Bagian Hukum Dan Organisasi</t>
  </si>
  <si>
    <t>Program Evaluasi Kelembagaan Perangkat Daerah</t>
  </si>
  <si>
    <t>Program Penyusunan Anjab dan ABK</t>
  </si>
  <si>
    <t>Penyusunan Anjab dan ABK</t>
  </si>
  <si>
    <t>Program Tatalaksana dan Pelayanan Publik</t>
  </si>
  <si>
    <t>Bagian Umum</t>
  </si>
  <si>
    <t>Sekretariat DPRD</t>
  </si>
  <si>
    <t>Program Peningkatan Kapasitas Lembaga Perwakilan Rakyat</t>
  </si>
  <si>
    <t>Presentase Alat Kelengkapan DPRD yang terbentuk</t>
  </si>
  <si>
    <t>Program peningkatan dan pengembangan pengelolaan keuangan daerah</t>
  </si>
  <si>
    <t>Peningkatan Pengelolaan keuangan dan Pendapatan daerah</t>
  </si>
  <si>
    <t>Inspektorat Daerah</t>
  </si>
  <si>
    <t>Tingkat pemenuhan sarana dan prasarana kerja sesuai standar</t>
  </si>
  <si>
    <t>Program Peningkatan Sistem Pengawasan Internal dan Pengendalian Pelaksanaan Kebijakan KDH</t>
  </si>
  <si>
    <t>Kantor Pelayanan Perizinan dan Penanaman Modal</t>
  </si>
  <si>
    <t>ProgramPeningkatan Promosi dan Kerjasama Investasi</t>
  </si>
  <si>
    <t>Peningkatan Penanaman Modaldi Daerah Baik PMDN/PMA</t>
  </si>
  <si>
    <t>Program Peningkatan Iklim Investasi dan Realisasi Investasi</t>
  </si>
  <si>
    <t>Tingkat Layanan Perizinan</t>
  </si>
  <si>
    <t>Program Sistem Pelayanan Informasi dan Perizinan Investasi Secara Elektronik (SPIPISE)</t>
  </si>
  <si>
    <t>Program Peningkatan Partisipasi Masyarakat dalam Membangun Desa</t>
  </si>
  <si>
    <t>Dinas Pertanian, Kelautan dan Kehutanan</t>
  </si>
  <si>
    <t>Program Peningkatan Kesejahteraan Petani</t>
  </si>
  <si>
    <t>Penguatan Kelembagaan Petani di Setiap Sentra Produksi</t>
  </si>
  <si>
    <t>Program Peningkatan Penerapan Teknologi Pertanian/Perkebunan</t>
  </si>
  <si>
    <t>Peningkatan Produktivitas Usaha Pertanian/Perkebunan</t>
  </si>
  <si>
    <t>Program Peningkatan Produksi Pertanian/Perkebunan</t>
  </si>
  <si>
    <t>Peningkatan luas Areal Tanam dan Luas Panen Pertanian/Perkebunan</t>
  </si>
  <si>
    <t>Program Peningkatan Produksi Hasil Peternakan</t>
  </si>
  <si>
    <t>Tingkat Produktivitas Usaha Peternakan</t>
  </si>
  <si>
    <t>Program Pencegahan dan Penaggulangan Penyakit Ternak</t>
  </si>
  <si>
    <t>Presentase Penurunan Penyakit Menular Ternak</t>
  </si>
  <si>
    <t>Program Peningkatan Pemasaran Hasil Produksi Pertanian/Perkebunan</t>
  </si>
  <si>
    <t>Meningkatnya Pemasaran Hasil Produksi</t>
  </si>
  <si>
    <t>Program Optimalisasi Pengolahan dan Pemasaran Produksi Perikanan</t>
  </si>
  <si>
    <t>Program Pemberdayaan Ekonomi Masyarakat Pesisir</t>
  </si>
  <si>
    <t>Peningkatan Kelompok Ekonomi masyarakat pesisir yang mendapat akses pembinaan</t>
  </si>
  <si>
    <t>Program Pengembangan Budidaya Perikanan</t>
  </si>
  <si>
    <t>Peningkatan produksi Perikanan Budidaya</t>
  </si>
  <si>
    <t>Program Perencanaan dan pengembangan Hutan</t>
  </si>
  <si>
    <t>Tingkat Partisipasi masyarakat dalam rehabilitasi hutan dan lahan</t>
  </si>
  <si>
    <t>Program Pemanfaatan Potensi sumber Daya Hutan</t>
  </si>
  <si>
    <t>Peningkatan Pengawasan Pengelolaan Sumberdaya Hutan</t>
  </si>
  <si>
    <t>Program Rehabilitasi Hutan dan Lahan</t>
  </si>
  <si>
    <t>Program Perlindungan dan konservasi Sumber Daya Hutan</t>
  </si>
  <si>
    <t>Tingkat Pengetahuan Masyarakat Terhadap Dampak Kerusakan</t>
  </si>
  <si>
    <t>Pengawasan dan penertiban Kegiatan Pertambangan Rakyat yang berpotensi  Merusak Lingkungan</t>
  </si>
  <si>
    <t>Peningkatan Akses Informasi Daerah Rawan Bencana Alam Geologi</t>
  </si>
  <si>
    <t>Dinas Pertambangan dan Energi</t>
  </si>
  <si>
    <t>Jangkauan Jaringan dan Lampu Jalan di Setiap Kecamatan</t>
  </si>
  <si>
    <t>Program Pembinaan dan Pengawasan Bidang Migas</t>
  </si>
  <si>
    <t>Tingkat Konversi Pemakaian Minyak Tanah ke Elpiji</t>
  </si>
  <si>
    <t>Presentase kerjasama kemitraan dalam bidang budaya dan kepariwisataan</t>
  </si>
  <si>
    <t>Program Peningkatan Kapasitas Kelembagaan Perencanaan Pembangunan Daerah</t>
  </si>
  <si>
    <t>Program Peningkatan Ketahanan Pangan (Pertanian/Perkebunan)</t>
  </si>
  <si>
    <t xml:space="preserve">Peningkatan Kapasitas Aparatur dalam Bidang Komunikasi dan Informasi </t>
  </si>
  <si>
    <t xml:space="preserve">Ketersediaan Akses Mitigasi Bencana </t>
  </si>
  <si>
    <t>Seluruh SKPD</t>
  </si>
  <si>
    <t>10 Kecamatan</t>
  </si>
  <si>
    <t>Program Pembinaan dan Pengawasan Bidang Pertambangan</t>
  </si>
  <si>
    <t xml:space="preserve">Meningkatnya pengetahuan SDM kePUan </t>
  </si>
  <si>
    <t>Jumlah sarana air limbah komunal</t>
  </si>
  <si>
    <t xml:space="preserve">Tingkat dukungan Program Partisipatif masyarakat membangun Desa </t>
  </si>
  <si>
    <t xml:space="preserve">Tingkat Pengelolaan ADD sesuai Sasaran </t>
  </si>
  <si>
    <t>Penguatan Lembaga Berbasis Gender</t>
  </si>
  <si>
    <t>Pemenuhan Sarana dan Prasarana RS sesuai Standar Pelayanan Minimal RS</t>
  </si>
  <si>
    <t>Prentase Sarana dan Prasarana RS yang terpelihara</t>
  </si>
  <si>
    <t xml:space="preserve">Peningkatan Layanan Pembinaan dan Partisipasi Masyarakat dalam Membangun Desa </t>
  </si>
  <si>
    <t>Penyediaan Sarana/Prasarana Olahraga di setiap Kecamatan</t>
  </si>
  <si>
    <t>Peningkatan Sarana dan Prasarana Kelompok Usaha Pengolahan dan Pemasaran Hasil Perikanan</t>
  </si>
  <si>
    <t xml:space="preserve"> </t>
  </si>
  <si>
    <t>Pemenuhan dokumen perencanaan pembangunan daerah yang partisipatif</t>
  </si>
  <si>
    <t>Presentase penyelesaian kasus yang melibatkan Pemda di PN, TUN dalam 1 tahun</t>
  </si>
  <si>
    <t>Kantor Kesatuan Bangsa, Politik, Perlindungan Masyarakat dan Satuan Polisi Pamog Praja</t>
  </si>
  <si>
    <t>Program Penciptaan Iklim Usaha Kecil Menengah yang Kondusif</t>
  </si>
  <si>
    <t>Penyediaan Data Profil Koperasi dan UMKM yang akurat</t>
  </si>
  <si>
    <t>Program Peningkatan Kualitas Kelembagaan Koperasi</t>
  </si>
  <si>
    <t>Tersedianya data untuk penyusunan SOP</t>
  </si>
  <si>
    <t>Terbentuknya struktur organisasi yang baru</t>
  </si>
  <si>
    <t>Program Akuntabilitas Kinerja Instansi Pemerintah</t>
  </si>
  <si>
    <t>Terlaksananya Penyusunan Lakip</t>
  </si>
  <si>
    <t>TABEL 4.4.</t>
  </si>
  <si>
    <t>KABUPATEN MOROWALI UTARA</t>
  </si>
  <si>
    <t>Penurunan Angka  Kematian Bayi dan ibu melahirkan dirumah sakit</t>
  </si>
  <si>
    <t>Tingkat  pemanfaatan TTG dalam kegiatan usaha masyarakat</t>
  </si>
  <si>
    <t>Peningkatan sarana dan prasarana air minum</t>
  </si>
  <si>
    <t>Terpenuhinya sarana dan prasarana Aparatur</t>
  </si>
  <si>
    <t>Peningkatan lembaga berbasis gender</t>
  </si>
  <si>
    <t>Persentase pemilikan izin pertanahan</t>
  </si>
  <si>
    <t>persentase konflik masalah pertanahan yang terselesaikan</t>
  </si>
  <si>
    <t>Terlaksananya Kegiatan Pelayanan Kedinasan Kepala Daerah dan Wakilnya</t>
  </si>
  <si>
    <t>Meningkatkan kualitas koperasi yang tangguh, sehat dan mandiri</t>
  </si>
  <si>
    <t>Terlaksananya Sistem Pelayanan Informasi dan Perizinan Investasi secara Elektronik (SPIPISE ) di Kab.Morowali Utara</t>
  </si>
  <si>
    <t>Program Peningkatan Pengembangan Sistem Pelaporan Capaian Kinerja dan Keuangan</t>
  </si>
  <si>
    <t>Peningkatan kapasitas sumberdaya aparatur dikecamatan &amp; desa</t>
  </si>
  <si>
    <t>Peningkatan Rehabilitasi Hutan dan Lahan</t>
  </si>
  <si>
    <t>Menurunnya tingkat kerusakan lahan dalam pengelolaan pertambangan</t>
  </si>
  <si>
    <t>Program Peningkatan Pelayanan Kesehatan Anak Balita</t>
  </si>
  <si>
    <t>Persentasi ketersediaan vaksin/obat</t>
  </si>
  <si>
    <t>Program Pembangunan Sistem Informasi/Data Base Jalan dan Jembatan</t>
  </si>
  <si>
    <t>Tingkat ketersediaan Data base Jalan</t>
  </si>
  <si>
    <t>Peningkatan produk hukum daerah</t>
  </si>
  <si>
    <t>Program Pembinaan Dan Pengembangan Aparatur</t>
  </si>
  <si>
    <t>Peningkatan kapasitas sumberdaya aparatur</t>
  </si>
  <si>
    <t>Bagian Kepegawaian</t>
  </si>
  <si>
    <t>Program Pengembangan Data/Informasi Statistik Daerah</t>
  </si>
  <si>
    <t>Pemenuhan Data Base bidang perkebunan</t>
  </si>
  <si>
    <t>Program Pelayanan Kontasepsi</t>
  </si>
  <si>
    <t>Meningkatnya pemahaman masyarakat tentang kontrasepsi</t>
  </si>
  <si>
    <t>Program Promosi Kesehatan Ibu, Bayi dan Anak melalui Kelompok Kegiatan di Masyarakat</t>
  </si>
  <si>
    <t>Peningkatan kesehatan ibu, bayi dan anak</t>
  </si>
  <si>
    <t>Program Pengembangan Pusat Informasi dan Konseling KRR</t>
  </si>
  <si>
    <t>Tersedianya pusat layanan dan  fasilitas KRR</t>
  </si>
  <si>
    <t>Program Peningkatan Penanggulangan Narkoba, PMS, termasuk HIV/AIDS</t>
  </si>
  <si>
    <t xml:space="preserve">Peningkatan penanggulangan narkoba, PMS </t>
  </si>
  <si>
    <t>Program Pengembangan Model Operasional BKB-Posyandu-PADU</t>
  </si>
  <si>
    <t>Cakupan Peningkatan pelayanan kesehatan anak balita</t>
  </si>
  <si>
    <t>Program Kemitraan  Peningkatan Pelayanan Kesehatan</t>
  </si>
  <si>
    <t>Jumlah Kemitraan dalam Pelayanan Kesehatan</t>
  </si>
  <si>
    <t>Program Pembinaan Panti Asuhan/Panti Jompo</t>
  </si>
  <si>
    <t>Jumlah Panti Asuhan/Panti Jompo yang di bina</t>
  </si>
  <si>
    <t>Program Pemberdayaan Kelembagaan Kesejahteraan Sosial</t>
  </si>
  <si>
    <t>Jumlah Lembaga sosial yang dapat di berdayakan</t>
  </si>
  <si>
    <t>Program Peningkatan Peran Serta Kepemudaan</t>
  </si>
  <si>
    <t>Peningkatan organisasi kepemudaan</t>
  </si>
  <si>
    <t>Terlaksananya Evaluasi TEPPA, Monev</t>
  </si>
  <si>
    <t>Bagian Adm. Pembangunan</t>
  </si>
  <si>
    <t>Pembinaan Kerjasama antar Pemerintah Daerah</t>
  </si>
  <si>
    <t xml:space="preserve">Tingkat kelancaran tugas pelayanan tenaga penyuluh lapangan </t>
  </si>
  <si>
    <t>Peningkatan Ketahanan Pangan</t>
  </si>
  <si>
    <t>Program Penyuluhan dan Pengembangan Sumber Daya Manusia Kehutanan</t>
  </si>
  <si>
    <t>Peningkatan Sumber Daya Manusia</t>
  </si>
  <si>
    <t>Program Peningkatan kesadaran dan penegakan Hukum dalam pendayagunaan sumberdaya perikanan</t>
  </si>
  <si>
    <t>Meningkatnya kesadaran masy.terhadap hukum</t>
  </si>
  <si>
    <t>Program Pengembangan Perikanan Tangkap</t>
  </si>
  <si>
    <t>Peningkatan Produksi Perikanan Tangkap</t>
  </si>
  <si>
    <t>Program Pengembangan Kawasan Budidaya Laut, Air payau, dan air tawar</t>
  </si>
  <si>
    <t xml:space="preserve">Peningkatan Produktifitas </t>
  </si>
  <si>
    <t>Program Peningkatan Disiplin Aparatur</t>
  </si>
  <si>
    <t>Peningkatan Disiplin Aparatur</t>
  </si>
  <si>
    <t>Semua SKPD</t>
  </si>
  <si>
    <t>Program Peningkatan Pelayanan Kedinasan Kepala Daerah/Wakil Kepala Daerah</t>
  </si>
  <si>
    <t>Program Pembinaan Kerjasama antar Pemerintah Daerah</t>
  </si>
  <si>
    <t>Dinas Pendapatan Pengelolaan Keuangan dan asset Daerah</t>
  </si>
  <si>
    <t>Program Pembinaan dan pengembangan Pemanfaatan Bidang Ketenagalistrikan</t>
  </si>
  <si>
    <t>Program Pembinaan dan Pengawasan  Pemanfaatan Bidang Ketenagalistrikan</t>
  </si>
  <si>
    <t>Jumlah pembinaan dan Pengawasan ketenagalistrikan</t>
  </si>
  <si>
    <t>Peningkatan Jumlah dan Kualitas Produk Pertanian/Perkebunan</t>
  </si>
  <si>
    <t>CATATAN : CEK PROGRAM di RENJA SKPD 2016 yang belum masuk di tabel ini</t>
  </si>
  <si>
    <t>PROGRAM PEMBANGUNAN DAERAH TAHUN 2016</t>
  </si>
  <si>
    <t>TARGET 2016</t>
  </si>
  <si>
    <t xml:space="preserve">Program Pengembangan Kebijakan dan Manajemen Olahraga </t>
  </si>
  <si>
    <t>Peningkatan pengelolaan di bidang olahragaan</t>
  </si>
  <si>
    <t>Program Pengelolaan Kekayaan  Budaya</t>
  </si>
  <si>
    <t>peningkatan Pengelolaan Kebudayaan Daerah</t>
  </si>
  <si>
    <t>Program peningkatan upaya penumbuhan kewirausahaan dan kecakapan hidup pemuda</t>
  </si>
  <si>
    <t>Peningkatan Pertumbuhan kewirausahaan</t>
  </si>
  <si>
    <t>Program Pengembangan Pusat Pelayanan Informasi dan Konseling R/M (PIK-RM)</t>
  </si>
  <si>
    <t>Tersedianya pusat layanan dan  fasilitas R/M</t>
  </si>
  <si>
    <t>Program Peningkatan Jalan</t>
  </si>
  <si>
    <t>Program Perencanaan Prasarana Wilayah dan Sumber Daya Alam</t>
  </si>
  <si>
    <t>Meningkatnya Keterpaduan Perencanaan Pembangunan Prasarana Fisik dan Wilayah</t>
  </si>
  <si>
    <t>Program Peningkatan Kualitas dan Produktifitas Tenaga Kerja</t>
  </si>
  <si>
    <t>Program peningkatan kapasitas aparatur Pemerintah Desa</t>
  </si>
  <si>
    <t>Program Pemberdayaan Masyarakat Untuk Menjaga Ketertiban dan Keamanan</t>
  </si>
  <si>
    <t>Jumlah Satuan Kemananan Lingkungan yang berfungsi dengan baik</t>
  </si>
  <si>
    <t>Tingkat Ketersediaan informasi permbangunan daerah</t>
  </si>
  <si>
    <t xml:space="preserve">Program Peningkatan Profesionalisme Tenaga  Pemeriksa dan Aparatur Pengawasan </t>
  </si>
  <si>
    <t>Peningkatan profesionalisme aparat pengewas pemerntah daerah</t>
  </si>
  <si>
    <t>Program Pemberdayaan Penyuluh Pertanian/Perkebunan Lapangan</t>
  </si>
  <si>
    <t>Program Pemberdayaan Masyarakat Dalam Pengawasan</t>
  </si>
  <si>
    <t>Pembentukan kelompok masyarakat swakarsa pengaman sumber daya  perikanan</t>
  </si>
  <si>
    <t>Program Peningkatan Jalan dan Jembatan</t>
  </si>
  <si>
    <t>Tabel II</t>
  </si>
  <si>
    <t>Terpenuhinya Sarana dan Prasarana Pariwisata</t>
  </si>
  <si>
    <t>Program Pengembangan Perumahan</t>
  </si>
  <si>
    <t>Pemberdayaan fakir miskin, komunitas adat terpencil (KAT) dan penyandang masalah kesejahteraan sosial (PMKS)</t>
  </si>
  <si>
    <t>Prentase perempuan dan anak yang hidup layak (Tidak Terlantar)</t>
  </si>
  <si>
    <t xml:space="preserve">Peningkatan kapasitas sumberdaya aparatur </t>
  </si>
  <si>
    <t>Program Pengembangan Wawasan Kebangsaan</t>
  </si>
  <si>
    <t>Peningkatan wawasan kebangsaan</t>
  </si>
  <si>
    <t>Program Peningkatan pemberantasan penyakit masyarakat (Pekat)</t>
  </si>
  <si>
    <t>Penurunan penyakit masyarakat</t>
  </si>
  <si>
    <t>Program Peningkatan Efisiensi Perdagangan dalam negeri</t>
  </si>
  <si>
    <t>Peningkatan Efisiensi Perdagangan dalam negeri</t>
  </si>
  <si>
    <t>Program Peningkatan Kualitas Kelembagaan Koperasi berprestasi</t>
  </si>
  <si>
    <t>Program mengintensifkan penanganan pengaduan masyarakat</t>
  </si>
  <si>
    <t>Peningkatan penanganan pengaduan masyarakat</t>
  </si>
  <si>
    <t>Program Peningkatan Pemasaran Hasil Produksi Peternakan</t>
  </si>
  <si>
    <t>Peningkatan Pemasaran Hasil Produksi Peternakan</t>
  </si>
  <si>
    <t>Program Pemberdayaan Masyarakat Dalam Pengawasan Dan Pengendalian Sumber Daya Kelautan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</si>
</sst>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sz val="11"/>
      <color rgb="FFFF0000"/>
      <name val="Bookman Old Style"/>
      <family val="1"/>
    </font>
    <font>
      <i/>
      <sz val="11"/>
      <name val="Bookman Old Style"/>
      <family val="1"/>
    </font>
    <font>
      <i/>
      <sz val="11"/>
      <color theme="1"/>
      <name val="Bookman Old Style"/>
      <family val="1"/>
    </font>
    <font>
      <sz val="12"/>
      <color theme="1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9" fontId="5" fillId="0" borderId="1" xfId="2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/>
    </xf>
    <xf numFmtId="0" fontId="6" fillId="0" borderId="1" xfId="0" applyFont="1" applyBorder="1"/>
    <xf numFmtId="9" fontId="5" fillId="0" borderId="0" xfId="2" applyFont="1"/>
    <xf numFmtId="9" fontId="5" fillId="0" borderId="0" xfId="0" applyNumberFormat="1" applyFont="1"/>
    <xf numFmtId="0" fontId="6" fillId="0" borderId="1" xfId="0" applyFont="1" applyBorder="1" applyAlignment="1">
      <alignment horizontal="left" vertical="top" wrapText="1"/>
    </xf>
    <xf numFmtId="41" fontId="5" fillId="0" borderId="0" xfId="3" applyFont="1" applyAlignment="1">
      <alignment vertical="top"/>
    </xf>
    <xf numFmtId="9" fontId="5" fillId="0" borderId="0" xfId="2" applyFont="1" applyAlignment="1">
      <alignment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43" fontId="5" fillId="0" borderId="0" xfId="1" applyFont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9" fontId="7" fillId="0" borderId="0" xfId="2" applyFont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top"/>
    </xf>
    <xf numFmtId="9" fontId="5" fillId="3" borderId="1" xfId="2" applyNumberFormat="1" applyFont="1" applyFill="1" applyBorder="1" applyAlignment="1">
      <alignment horizontal="center" vertical="top"/>
    </xf>
    <xf numFmtId="9" fontId="9" fillId="0" borderId="1" xfId="2" applyNumberFormat="1" applyFont="1" applyFill="1" applyBorder="1" applyAlignment="1">
      <alignment horizontal="center" vertical="top"/>
    </xf>
    <xf numFmtId="0" fontId="5" fillId="3" borderId="0" xfId="0" applyFont="1" applyFill="1"/>
    <xf numFmtId="0" fontId="5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5" fillId="3" borderId="1" xfId="0" quotePrefix="1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9" fontId="7" fillId="0" borderId="1" xfId="2" applyNumberFormat="1" applyFont="1" applyFill="1" applyBorder="1" applyAlignment="1">
      <alignment horizontal="center" vertical="top"/>
    </xf>
    <xf numFmtId="0" fontId="7" fillId="0" borderId="1" xfId="0" quotePrefix="1" applyFont="1" applyFill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vertical="top" wrapText="1"/>
    </xf>
    <xf numFmtId="0" fontId="7" fillId="3" borderId="0" xfId="0" applyFont="1" applyFill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</cellXfs>
  <cellStyles count="4">
    <cellStyle name="Comma" xfId="1" builtinId="3"/>
    <cellStyle name="Comma [0]" xfId="3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view="pageBreakPreview" topLeftCell="A52" zoomScale="106" zoomScaleSheetLayoutView="106" workbookViewId="0">
      <selection activeCell="C62" sqref="C62"/>
    </sheetView>
  </sheetViews>
  <sheetFormatPr defaultRowHeight="15"/>
  <cols>
    <col min="1" max="1" width="5.28515625" style="1" customWidth="1"/>
    <col min="2" max="2" width="41.42578125" style="1" customWidth="1"/>
    <col min="3" max="3" width="29.140625" style="1" customWidth="1"/>
    <col min="4" max="4" width="26.7109375" style="1" customWidth="1"/>
    <col min="5" max="5" width="11.85546875" style="1" customWidth="1"/>
    <col min="6" max="6" width="23.42578125" style="1" customWidth="1"/>
    <col min="7" max="8" width="9.140625" style="1"/>
    <col min="9" max="9" width="15.85546875" style="1" customWidth="1"/>
    <col min="10" max="10" width="15.140625" style="1" customWidth="1"/>
    <col min="11" max="16384" width="9.140625" style="1"/>
  </cols>
  <sheetData>
    <row r="1" spans="1:10" ht="23.25">
      <c r="A1" s="52" t="s">
        <v>227</v>
      </c>
      <c r="B1" s="52"/>
      <c r="C1" s="52"/>
      <c r="D1" s="52"/>
      <c r="E1" s="52"/>
      <c r="F1" s="52"/>
    </row>
    <row r="2" spans="1:10" ht="23.25">
      <c r="A2" s="52" t="s">
        <v>295</v>
      </c>
      <c r="B2" s="52"/>
      <c r="C2" s="52"/>
      <c r="D2" s="52"/>
      <c r="E2" s="52"/>
      <c r="F2" s="52"/>
    </row>
    <row r="3" spans="1:10" ht="23.25">
      <c r="A3" s="52" t="s">
        <v>228</v>
      </c>
      <c r="B3" s="52"/>
      <c r="C3" s="52"/>
      <c r="D3" s="52"/>
      <c r="E3" s="52"/>
      <c r="F3" s="52"/>
    </row>
    <row r="5" spans="1:10" ht="30" customHeight="1">
      <c r="A5" s="54" t="s">
        <v>0</v>
      </c>
      <c r="B5" s="54" t="s">
        <v>1</v>
      </c>
      <c r="C5" s="55" t="s">
        <v>2</v>
      </c>
      <c r="D5" s="53" t="s">
        <v>3</v>
      </c>
      <c r="E5" s="53"/>
      <c r="F5" s="53" t="s">
        <v>5</v>
      </c>
    </row>
    <row r="6" spans="1:10" ht="32.25" customHeight="1">
      <c r="A6" s="54"/>
      <c r="B6" s="54"/>
      <c r="C6" s="56"/>
      <c r="D6" s="26" t="s">
        <v>4</v>
      </c>
      <c r="E6" s="31" t="s">
        <v>296</v>
      </c>
      <c r="F6" s="53"/>
    </row>
    <row r="7" spans="1:10" s="2" customFormat="1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7</v>
      </c>
    </row>
    <row r="8" spans="1:10" s="7" customFormat="1" ht="66" customHeight="1">
      <c r="A8" s="22">
        <v>1</v>
      </c>
      <c r="B8" s="24" t="s">
        <v>6</v>
      </c>
      <c r="C8" s="37" t="s">
        <v>17</v>
      </c>
      <c r="D8" s="16" t="s">
        <v>214</v>
      </c>
      <c r="E8" s="32">
        <v>0.85</v>
      </c>
      <c r="F8" s="24" t="s">
        <v>9</v>
      </c>
    </row>
    <row r="9" spans="1:10" s="7" customFormat="1" ht="55.5" customHeight="1">
      <c r="A9" s="22"/>
      <c r="B9" s="23"/>
      <c r="C9" s="37" t="s">
        <v>95</v>
      </c>
      <c r="D9" s="16" t="s">
        <v>158</v>
      </c>
      <c r="E9" s="32">
        <v>0.83</v>
      </c>
      <c r="F9" s="23" t="s">
        <v>203</v>
      </c>
    </row>
    <row r="10" spans="1:10" ht="104.25" customHeight="1">
      <c r="A10" s="28"/>
      <c r="B10" s="29"/>
      <c r="C10" s="37" t="s">
        <v>20</v>
      </c>
      <c r="D10" s="16" t="s">
        <v>211</v>
      </c>
      <c r="E10" s="32">
        <v>0.85</v>
      </c>
      <c r="F10" s="24" t="s">
        <v>22</v>
      </c>
      <c r="I10" s="11">
        <f>15612133500/503654581661</f>
        <v>3.0997699749921503E-2</v>
      </c>
      <c r="J10" s="12">
        <f>I10+I11</f>
        <v>0.21712589134274107</v>
      </c>
    </row>
    <row r="11" spans="1:10" ht="95.25" customHeight="1">
      <c r="A11" s="28"/>
      <c r="B11" s="29"/>
      <c r="C11" s="37" t="s">
        <v>21</v>
      </c>
      <c r="D11" s="16" t="s">
        <v>212</v>
      </c>
      <c r="E11" s="32">
        <v>0.83</v>
      </c>
      <c r="F11" s="24" t="s">
        <v>22</v>
      </c>
      <c r="I11" s="11">
        <f>93744316472/503654581661</f>
        <v>0.18612819159281957</v>
      </c>
    </row>
    <row r="12" spans="1:10">
      <c r="A12" s="8"/>
      <c r="B12" s="10"/>
      <c r="C12" s="5"/>
      <c r="D12" s="5"/>
      <c r="E12" s="6"/>
      <c r="F12" s="4"/>
      <c r="I12" s="11"/>
    </row>
    <row r="13" spans="1:10" s="7" customFormat="1" ht="60">
      <c r="A13" s="3"/>
      <c r="B13" s="13" t="s">
        <v>7</v>
      </c>
      <c r="C13" s="36" t="s">
        <v>66</v>
      </c>
      <c r="D13" s="5" t="s">
        <v>67</v>
      </c>
      <c r="E13" s="32">
        <v>0.83</v>
      </c>
      <c r="F13" s="4" t="s">
        <v>9</v>
      </c>
    </row>
    <row r="14" spans="1:10" s="7" customFormat="1" ht="63.75" customHeight="1">
      <c r="A14" s="3"/>
      <c r="B14" s="13"/>
      <c r="C14" s="36" t="s">
        <v>68</v>
      </c>
      <c r="D14" s="5" t="s">
        <v>69</v>
      </c>
      <c r="E14" s="32">
        <v>0.9</v>
      </c>
      <c r="F14" s="4" t="s">
        <v>9</v>
      </c>
    </row>
    <row r="15" spans="1:10" s="7" customFormat="1" ht="66" customHeight="1">
      <c r="A15" s="3"/>
      <c r="B15" s="13"/>
      <c r="C15" s="36" t="s">
        <v>70</v>
      </c>
      <c r="D15" s="5" t="s">
        <v>69</v>
      </c>
      <c r="E15" s="32">
        <v>0.9</v>
      </c>
      <c r="F15" s="4" t="s">
        <v>9</v>
      </c>
    </row>
    <row r="16" spans="1:10" s="7" customFormat="1" ht="77.25" customHeight="1">
      <c r="A16" s="3"/>
      <c r="B16" s="13"/>
      <c r="C16" s="36" t="s">
        <v>71</v>
      </c>
      <c r="D16" s="5" t="s">
        <v>72</v>
      </c>
      <c r="E16" s="32">
        <v>0.85</v>
      </c>
      <c r="F16" s="4" t="s">
        <v>9</v>
      </c>
    </row>
    <row r="17" spans="1:6" s="7" customFormat="1" ht="72.75" customHeight="1">
      <c r="A17" s="3"/>
      <c r="B17" s="13"/>
      <c r="C17" s="36" t="s">
        <v>73</v>
      </c>
      <c r="D17" s="5" t="s">
        <v>74</v>
      </c>
      <c r="E17" s="32">
        <v>0.85</v>
      </c>
      <c r="F17" s="4" t="s">
        <v>9</v>
      </c>
    </row>
    <row r="18" spans="1:6" s="7" customFormat="1" ht="64.5" customHeight="1">
      <c r="A18" s="3"/>
      <c r="B18" s="13"/>
      <c r="C18" s="36" t="s">
        <v>299</v>
      </c>
      <c r="D18" s="5" t="s">
        <v>300</v>
      </c>
      <c r="E18" s="32">
        <v>0.75</v>
      </c>
      <c r="F18" s="4" t="s">
        <v>9</v>
      </c>
    </row>
    <row r="19" spans="1:6" s="7" customFormat="1" ht="64.5" customHeight="1">
      <c r="A19" s="3"/>
      <c r="B19" s="13"/>
      <c r="C19" s="36" t="s">
        <v>10</v>
      </c>
      <c r="D19" s="5" t="s">
        <v>11</v>
      </c>
      <c r="E19" s="32">
        <v>0.8</v>
      </c>
      <c r="F19" s="4" t="s">
        <v>9</v>
      </c>
    </row>
    <row r="20" spans="1:6" s="7" customFormat="1" ht="66" customHeight="1">
      <c r="A20" s="3"/>
      <c r="B20" s="13"/>
      <c r="C20" s="36" t="s">
        <v>12</v>
      </c>
      <c r="D20" s="5" t="s">
        <v>13</v>
      </c>
      <c r="E20" s="32">
        <v>0.75</v>
      </c>
      <c r="F20" s="4" t="s">
        <v>9</v>
      </c>
    </row>
    <row r="21" spans="1:6" s="7" customFormat="1" ht="65.25" customHeight="1">
      <c r="A21" s="3"/>
      <c r="B21" s="13"/>
      <c r="C21" s="36" t="s">
        <v>14</v>
      </c>
      <c r="D21" s="5" t="s">
        <v>15</v>
      </c>
      <c r="E21" s="32">
        <v>0.65</v>
      </c>
      <c r="F21" s="4" t="s">
        <v>9</v>
      </c>
    </row>
    <row r="22" spans="1:6" s="7" customFormat="1" ht="68.25" customHeight="1">
      <c r="A22" s="3"/>
      <c r="B22" s="13"/>
      <c r="C22" s="36" t="s">
        <v>16</v>
      </c>
      <c r="D22" s="5" t="s">
        <v>198</v>
      </c>
      <c r="E22" s="32">
        <v>0.65</v>
      </c>
      <c r="F22" s="4" t="s">
        <v>9</v>
      </c>
    </row>
    <row r="23" spans="1:6" s="7" customFormat="1" ht="66" customHeight="1">
      <c r="A23" s="3"/>
      <c r="B23" s="13"/>
      <c r="C23" s="36" t="s">
        <v>297</v>
      </c>
      <c r="D23" s="5" t="s">
        <v>298</v>
      </c>
      <c r="E23" s="32">
        <v>0.8</v>
      </c>
      <c r="F23" s="4" t="s">
        <v>9</v>
      </c>
    </row>
    <row r="24" spans="1:6" s="7" customFormat="1" ht="66" customHeight="1">
      <c r="A24" s="3"/>
      <c r="B24" s="13"/>
      <c r="C24" s="36" t="s">
        <v>18</v>
      </c>
      <c r="D24" s="5" t="s">
        <v>19</v>
      </c>
      <c r="E24" s="32">
        <v>0.83</v>
      </c>
      <c r="F24" s="4" t="s">
        <v>9</v>
      </c>
    </row>
    <row r="25" spans="1:6" s="7" customFormat="1" ht="66" customHeight="1">
      <c r="A25" s="3"/>
      <c r="B25" s="13"/>
      <c r="C25" s="36" t="s">
        <v>269</v>
      </c>
      <c r="D25" s="5" t="s">
        <v>270</v>
      </c>
      <c r="E25" s="32">
        <v>0.75</v>
      </c>
      <c r="F25" s="4" t="s">
        <v>9</v>
      </c>
    </row>
    <row r="26" spans="1:6" s="7" customFormat="1" ht="66" customHeight="1">
      <c r="A26" s="3"/>
      <c r="B26" s="13"/>
      <c r="C26" s="36" t="s">
        <v>301</v>
      </c>
      <c r="D26" s="5" t="s">
        <v>302</v>
      </c>
      <c r="E26" s="32">
        <v>0.75</v>
      </c>
      <c r="F26" s="4" t="s">
        <v>9</v>
      </c>
    </row>
    <row r="27" spans="1:6" s="7" customFormat="1" ht="60" customHeight="1">
      <c r="A27" s="3"/>
      <c r="B27" s="13"/>
      <c r="C27" s="36" t="s">
        <v>75</v>
      </c>
      <c r="D27" s="5" t="s">
        <v>76</v>
      </c>
      <c r="E27" s="32">
        <v>0.83</v>
      </c>
      <c r="F27" s="4" t="s">
        <v>77</v>
      </c>
    </row>
    <row r="28" spans="1:6" s="7" customFormat="1" ht="58.5" customHeight="1">
      <c r="A28" s="3"/>
      <c r="B28" s="13"/>
      <c r="C28" s="36" t="s">
        <v>78</v>
      </c>
      <c r="D28" s="5" t="s">
        <v>79</v>
      </c>
      <c r="E28" s="32">
        <v>0.83</v>
      </c>
      <c r="F28" s="4" t="s">
        <v>77</v>
      </c>
    </row>
    <row r="29" spans="1:6" s="7" customFormat="1" ht="69.75" customHeight="1">
      <c r="A29" s="3"/>
      <c r="B29" s="13"/>
      <c r="C29" s="36" t="s">
        <v>80</v>
      </c>
      <c r="D29" s="5" t="s">
        <v>81</v>
      </c>
      <c r="E29" s="32">
        <v>0.83</v>
      </c>
      <c r="F29" s="4" t="s">
        <v>77</v>
      </c>
    </row>
    <row r="30" spans="1:6" s="7" customFormat="1" ht="57" customHeight="1">
      <c r="A30" s="3"/>
      <c r="B30" s="13"/>
      <c r="C30" s="37" t="s">
        <v>243</v>
      </c>
      <c r="D30" s="16" t="s">
        <v>82</v>
      </c>
      <c r="E30" s="32">
        <v>0.8</v>
      </c>
      <c r="F30" s="4" t="s">
        <v>77</v>
      </c>
    </row>
    <row r="31" spans="1:6" s="7" customFormat="1" ht="57" customHeight="1">
      <c r="A31" s="3"/>
      <c r="B31" s="13"/>
      <c r="C31" s="36" t="s">
        <v>83</v>
      </c>
      <c r="D31" s="5" t="s">
        <v>84</v>
      </c>
      <c r="E31" s="32">
        <v>0.9</v>
      </c>
      <c r="F31" s="4" t="s">
        <v>77</v>
      </c>
    </row>
    <row r="32" spans="1:6" s="7" customFormat="1" ht="57" customHeight="1">
      <c r="A32" s="3"/>
      <c r="B32" s="13"/>
      <c r="C32" s="36" t="s">
        <v>83</v>
      </c>
      <c r="D32" s="5" t="s">
        <v>244</v>
      </c>
      <c r="E32" s="32">
        <v>0.83</v>
      </c>
      <c r="F32" s="4" t="s">
        <v>77</v>
      </c>
    </row>
    <row r="33" spans="1:10" s="7" customFormat="1" ht="87.75" customHeight="1">
      <c r="A33" s="3"/>
      <c r="B33" s="13"/>
      <c r="C33" s="36" t="s">
        <v>85</v>
      </c>
      <c r="D33" s="5" t="s">
        <v>86</v>
      </c>
      <c r="E33" s="32">
        <v>0.83</v>
      </c>
      <c r="F33" s="4" t="s">
        <v>77</v>
      </c>
    </row>
    <row r="34" spans="1:10" s="7" customFormat="1" ht="56.25" customHeight="1">
      <c r="A34" s="3"/>
      <c r="B34" s="13"/>
      <c r="C34" s="36" t="s">
        <v>87</v>
      </c>
      <c r="D34" s="5" t="s">
        <v>88</v>
      </c>
      <c r="E34" s="32">
        <v>0.83</v>
      </c>
      <c r="F34" s="4" t="s">
        <v>77</v>
      </c>
    </row>
    <row r="35" spans="1:10" s="7" customFormat="1" ht="60">
      <c r="A35" s="3"/>
      <c r="B35" s="13"/>
      <c r="C35" s="36" t="s">
        <v>253</v>
      </c>
      <c r="D35" s="5" t="s">
        <v>254</v>
      </c>
      <c r="E35" s="33">
        <v>0.8</v>
      </c>
      <c r="F35" s="4" t="s">
        <v>77</v>
      </c>
    </row>
    <row r="36" spans="1:10" s="7" customFormat="1" ht="63.75" customHeight="1">
      <c r="A36" s="3"/>
      <c r="B36" s="13"/>
      <c r="C36" s="36" t="s">
        <v>255</v>
      </c>
      <c r="D36" s="5" t="s">
        <v>256</v>
      </c>
      <c r="E36" s="32">
        <v>0.83</v>
      </c>
      <c r="F36" s="4" t="s">
        <v>77</v>
      </c>
    </row>
    <row r="37" spans="1:10" s="7" customFormat="1" ht="63.75" customHeight="1">
      <c r="A37" s="3"/>
      <c r="B37" s="13"/>
      <c r="C37" s="36" t="s">
        <v>303</v>
      </c>
      <c r="D37" s="5" t="s">
        <v>304</v>
      </c>
      <c r="E37" s="32">
        <v>0.83</v>
      </c>
      <c r="F37" s="4" t="s">
        <v>77</v>
      </c>
    </row>
    <row r="38" spans="1:10" s="7" customFormat="1" ht="63.75" customHeight="1">
      <c r="A38" s="3"/>
      <c r="B38" s="13"/>
      <c r="C38" s="5" t="s">
        <v>257</v>
      </c>
      <c r="D38" s="5" t="s">
        <v>258</v>
      </c>
      <c r="E38" s="32">
        <v>0.83</v>
      </c>
      <c r="F38" s="4" t="s">
        <v>77</v>
      </c>
    </row>
    <row r="39" spans="1:10" s="7" customFormat="1" ht="63.75" customHeight="1">
      <c r="A39" s="3"/>
      <c r="B39" s="13"/>
      <c r="C39" s="36" t="s">
        <v>259</v>
      </c>
      <c r="D39" s="5" t="s">
        <v>260</v>
      </c>
      <c r="E39" s="32">
        <v>0.83</v>
      </c>
      <c r="F39" s="4" t="s">
        <v>77</v>
      </c>
    </row>
    <row r="40" spans="1:10" s="7" customFormat="1" ht="63.75" customHeight="1">
      <c r="A40" s="3"/>
      <c r="B40" s="13"/>
      <c r="C40" s="36" t="s">
        <v>261</v>
      </c>
      <c r="D40" s="5" t="s">
        <v>262</v>
      </c>
      <c r="E40" s="32">
        <v>0.9</v>
      </c>
      <c r="F40" s="4" t="s">
        <v>77</v>
      </c>
    </row>
    <row r="41" spans="1:10" s="7" customFormat="1" ht="63.75" customHeight="1">
      <c r="A41" s="3"/>
      <c r="B41" s="13"/>
      <c r="C41" s="36" t="s">
        <v>263</v>
      </c>
      <c r="D41" s="5" t="s">
        <v>264</v>
      </c>
      <c r="E41" s="33">
        <v>0.75</v>
      </c>
      <c r="F41" s="4" t="s">
        <v>77</v>
      </c>
    </row>
    <row r="42" spans="1:10" s="7" customFormat="1" ht="53.25" customHeight="1">
      <c r="A42" s="3"/>
      <c r="B42" s="13"/>
      <c r="C42" s="36" t="s">
        <v>89</v>
      </c>
      <c r="D42" s="5" t="s">
        <v>91</v>
      </c>
      <c r="E42" s="34">
        <v>0.83</v>
      </c>
      <c r="F42" s="4" t="s">
        <v>22</v>
      </c>
    </row>
    <row r="43" spans="1:10" s="7" customFormat="1" ht="45">
      <c r="A43" s="3"/>
      <c r="B43" s="13"/>
      <c r="C43" s="36" t="s">
        <v>90</v>
      </c>
      <c r="D43" s="5" t="s">
        <v>92</v>
      </c>
      <c r="E43" s="32">
        <v>0.83</v>
      </c>
      <c r="F43" s="4" t="s">
        <v>22</v>
      </c>
    </row>
    <row r="44" spans="1:10" s="7" customFormat="1" ht="60">
      <c r="A44" s="3"/>
      <c r="B44" s="13"/>
      <c r="C44" s="36" t="s">
        <v>93</v>
      </c>
      <c r="D44" s="5" t="s">
        <v>229</v>
      </c>
      <c r="E44" s="32">
        <v>0.9</v>
      </c>
      <c r="F44" s="4" t="s">
        <v>22</v>
      </c>
      <c r="I44" s="14">
        <v>69250000</v>
      </c>
      <c r="J44" s="14"/>
    </row>
    <row r="45" spans="1:10" s="7" customFormat="1" ht="75">
      <c r="A45" s="3"/>
      <c r="B45" s="13"/>
      <c r="C45" s="36" t="s">
        <v>118</v>
      </c>
      <c r="D45" s="5" t="s">
        <v>119</v>
      </c>
      <c r="E45" s="32">
        <v>0.9</v>
      </c>
      <c r="F45" s="4" t="s">
        <v>117</v>
      </c>
      <c r="I45" s="14" t="e">
        <f>#REF!*1.5%</f>
        <v>#REF!</v>
      </c>
      <c r="J45" s="14"/>
    </row>
    <row r="46" spans="1:10" s="7" customFormat="1" ht="75">
      <c r="A46" s="3"/>
      <c r="B46" s="13"/>
      <c r="C46" s="5" t="s">
        <v>120</v>
      </c>
      <c r="D46" s="5" t="s">
        <v>121</v>
      </c>
      <c r="E46" s="32">
        <v>0.8</v>
      </c>
      <c r="F46" s="4" t="s">
        <v>117</v>
      </c>
    </row>
    <row r="47" spans="1:10" s="7" customFormat="1" ht="75">
      <c r="A47" s="3"/>
      <c r="B47" s="13"/>
      <c r="C47" s="36" t="s">
        <v>308</v>
      </c>
      <c r="D47" s="5" t="s">
        <v>123</v>
      </c>
      <c r="E47" s="32">
        <v>0.8</v>
      </c>
      <c r="F47" s="4" t="s">
        <v>117</v>
      </c>
    </row>
    <row r="48" spans="1:10" s="7" customFormat="1" ht="75">
      <c r="A48" s="3"/>
      <c r="B48" s="13"/>
      <c r="C48" s="36" t="s">
        <v>122</v>
      </c>
      <c r="D48" s="5" t="s">
        <v>123</v>
      </c>
      <c r="E48" s="32">
        <v>0.8</v>
      </c>
      <c r="F48" s="4" t="s">
        <v>117</v>
      </c>
    </row>
    <row r="49" spans="1:9" s="7" customFormat="1" ht="84" customHeight="1">
      <c r="A49" s="3"/>
      <c r="B49" s="13"/>
      <c r="C49" s="36" t="s">
        <v>124</v>
      </c>
      <c r="D49" s="5" t="s">
        <v>125</v>
      </c>
      <c r="E49" s="32">
        <v>0.83</v>
      </c>
      <c r="F49" s="4" t="s">
        <v>117</v>
      </c>
    </row>
    <row r="50" spans="1:9" ht="123.75" customHeight="1">
      <c r="A50" s="8"/>
      <c r="B50" s="10"/>
      <c r="C50" s="36" t="s">
        <v>112</v>
      </c>
      <c r="D50" s="5" t="s">
        <v>113</v>
      </c>
      <c r="E50" s="34">
        <v>0.83</v>
      </c>
      <c r="F50" s="4" t="s">
        <v>114</v>
      </c>
      <c r="I50" s="11"/>
    </row>
    <row r="51" spans="1:9" s="7" customFormat="1" ht="75">
      <c r="A51" s="3"/>
      <c r="B51" s="13"/>
      <c r="C51" s="5" t="s">
        <v>115</v>
      </c>
      <c r="D51" s="5" t="s">
        <v>116</v>
      </c>
      <c r="E51" s="32">
        <v>0.83</v>
      </c>
      <c r="F51" s="4" t="s">
        <v>114</v>
      </c>
    </row>
    <row r="52" spans="1:9" s="7" customFormat="1" ht="75">
      <c r="A52" s="3"/>
      <c r="B52" s="13"/>
      <c r="C52" s="5" t="s">
        <v>265</v>
      </c>
      <c r="D52" s="5" t="s">
        <v>266</v>
      </c>
      <c r="E52" s="33">
        <v>0.75</v>
      </c>
      <c r="F52" s="4" t="s">
        <v>117</v>
      </c>
    </row>
    <row r="53" spans="1:9" s="7" customFormat="1" ht="75">
      <c r="A53" s="3"/>
      <c r="B53" s="13"/>
      <c r="C53" s="5" t="s">
        <v>267</v>
      </c>
      <c r="D53" s="5" t="s">
        <v>268</v>
      </c>
      <c r="E53" s="33">
        <v>0.75</v>
      </c>
      <c r="F53" s="4" t="s">
        <v>117</v>
      </c>
    </row>
    <row r="54" spans="1:9" s="7" customFormat="1" ht="81" customHeight="1">
      <c r="A54" s="3"/>
      <c r="B54" s="13"/>
      <c r="C54" s="36" t="s">
        <v>127</v>
      </c>
      <c r="D54" s="5" t="s">
        <v>230</v>
      </c>
      <c r="E54" s="32">
        <v>0.83</v>
      </c>
      <c r="F54" s="4" t="s">
        <v>128</v>
      </c>
    </row>
    <row r="55" spans="1:9" s="7" customFormat="1" ht="92.25" customHeight="1">
      <c r="A55" s="3"/>
      <c r="B55" s="13"/>
      <c r="C55" s="36" t="s">
        <v>129</v>
      </c>
      <c r="D55" s="5" t="s">
        <v>130</v>
      </c>
      <c r="E55" s="32">
        <v>0.75</v>
      </c>
      <c r="F55" s="4" t="s">
        <v>128</v>
      </c>
    </row>
    <row r="56" spans="1:9" s="7" customFormat="1" ht="89.25" customHeight="1">
      <c r="A56" s="3"/>
      <c r="B56" s="13"/>
      <c r="C56" s="36" t="s">
        <v>138</v>
      </c>
      <c r="D56" s="5" t="s">
        <v>139</v>
      </c>
      <c r="E56" s="32">
        <v>0.8</v>
      </c>
      <c r="F56" s="4" t="s">
        <v>128</v>
      </c>
    </row>
    <row r="57" spans="1:9" s="7" customFormat="1" ht="75">
      <c r="A57" s="3"/>
      <c r="B57" s="13"/>
      <c r="C57" s="36" t="s">
        <v>57</v>
      </c>
      <c r="D57" s="5" t="s">
        <v>58</v>
      </c>
      <c r="E57" s="32">
        <v>0.85</v>
      </c>
      <c r="F57" s="4" t="s">
        <v>59</v>
      </c>
    </row>
    <row r="58" spans="1:9" s="7" customFormat="1" ht="87" customHeight="1">
      <c r="A58" s="3"/>
      <c r="B58" s="13"/>
      <c r="C58" s="36" t="s">
        <v>55</v>
      </c>
      <c r="D58" s="5" t="s">
        <v>56</v>
      </c>
      <c r="E58" s="32">
        <v>0.9</v>
      </c>
      <c r="F58" s="4" t="s">
        <v>59</v>
      </c>
    </row>
    <row r="59" spans="1:9" s="7" customFormat="1" ht="75.75" customHeight="1">
      <c r="A59" s="3"/>
      <c r="B59" s="4"/>
      <c r="C59" s="5" t="s">
        <v>166</v>
      </c>
      <c r="D59" s="5" t="s">
        <v>213</v>
      </c>
      <c r="E59" s="32">
        <v>0.83</v>
      </c>
      <c r="F59" s="4" t="s">
        <v>204</v>
      </c>
      <c r="I59" s="15"/>
    </row>
    <row r="60" spans="1:9" s="7" customFormat="1" ht="66" customHeight="1">
      <c r="A60" s="3"/>
      <c r="B60" s="13"/>
      <c r="C60" s="36" t="s">
        <v>168</v>
      </c>
      <c r="D60" s="5" t="s">
        <v>169</v>
      </c>
      <c r="E60" s="32">
        <v>0.85</v>
      </c>
      <c r="F60" s="4" t="s">
        <v>167</v>
      </c>
    </row>
    <row r="61" spans="1:9" s="7" customFormat="1" ht="72.75" customHeight="1">
      <c r="A61" s="3"/>
      <c r="B61" s="13"/>
      <c r="C61" s="5" t="s">
        <v>181</v>
      </c>
      <c r="D61" s="5" t="s">
        <v>182</v>
      </c>
      <c r="E61" s="32">
        <v>0.83</v>
      </c>
      <c r="F61" s="4" t="s">
        <v>167</v>
      </c>
    </row>
    <row r="62" spans="1:9" s="7" customFormat="1" ht="72.75" customHeight="1">
      <c r="A62" s="3"/>
      <c r="B62" s="13"/>
      <c r="C62" s="5" t="s">
        <v>276</v>
      </c>
      <c r="D62" s="5" t="s">
        <v>277</v>
      </c>
      <c r="E62" s="33">
        <v>0.8</v>
      </c>
      <c r="F62" s="4" t="s">
        <v>167</v>
      </c>
    </row>
    <row r="63" spans="1:9" s="7" customFormat="1" hidden="1">
      <c r="A63" s="3"/>
      <c r="B63" s="13"/>
      <c r="C63" s="5"/>
      <c r="D63" s="5"/>
      <c r="E63" s="6"/>
      <c r="F63" s="4"/>
    </row>
    <row r="64" spans="1:9" ht="69.75" customHeight="1">
      <c r="A64" s="8"/>
      <c r="B64" s="4" t="s">
        <v>8</v>
      </c>
      <c r="C64" s="36" t="s">
        <v>26</v>
      </c>
      <c r="D64" s="5" t="s">
        <v>27</v>
      </c>
      <c r="E64" s="32">
        <v>0.8</v>
      </c>
      <c r="F64" s="4" t="s">
        <v>23</v>
      </c>
      <c r="I64" s="11">
        <f>167402100472/503654581661</f>
        <v>0.33237481910702654</v>
      </c>
    </row>
    <row r="65" spans="1:9" ht="66.75" customHeight="1">
      <c r="A65" s="8"/>
      <c r="B65" s="10"/>
      <c r="C65" s="36" t="s">
        <v>28</v>
      </c>
      <c r="D65" s="5" t="s">
        <v>29</v>
      </c>
      <c r="E65" s="32">
        <v>0.55000000000000004</v>
      </c>
      <c r="F65" s="4" t="s">
        <v>23</v>
      </c>
      <c r="I65" s="11"/>
    </row>
    <row r="66" spans="1:9" ht="70.5" customHeight="1">
      <c r="A66" s="8"/>
      <c r="B66" s="10"/>
      <c r="C66" s="36" t="s">
        <v>305</v>
      </c>
      <c r="D66" s="5" t="s">
        <v>31</v>
      </c>
      <c r="E66" s="32">
        <v>0.5</v>
      </c>
      <c r="F66" s="4" t="s">
        <v>23</v>
      </c>
      <c r="I66" s="11"/>
    </row>
    <row r="67" spans="1:9" ht="70.5" customHeight="1">
      <c r="A67" s="8"/>
      <c r="B67" s="10"/>
      <c r="C67" s="36" t="s">
        <v>30</v>
      </c>
      <c r="D67" s="5" t="s">
        <v>31</v>
      </c>
      <c r="E67" s="32">
        <v>0.5</v>
      </c>
      <c r="F67" s="4" t="s">
        <v>23</v>
      </c>
      <c r="I67" s="11"/>
    </row>
    <row r="68" spans="1:9" ht="73.5" customHeight="1">
      <c r="A68" s="8"/>
      <c r="B68" s="10"/>
      <c r="C68" s="36" t="s">
        <v>32</v>
      </c>
      <c r="D68" s="5" t="s">
        <v>231</v>
      </c>
      <c r="E68" s="32">
        <v>0.8</v>
      </c>
      <c r="F68" s="4" t="s">
        <v>23</v>
      </c>
      <c r="I68" s="11"/>
    </row>
    <row r="69" spans="1:9" ht="60">
      <c r="A69" s="8"/>
      <c r="B69" s="10"/>
      <c r="C69" s="16" t="s">
        <v>245</v>
      </c>
      <c r="D69" s="16" t="s">
        <v>246</v>
      </c>
      <c r="E69" s="33">
        <v>0.75</v>
      </c>
      <c r="F69" s="4" t="s">
        <v>23</v>
      </c>
      <c r="I69" s="11"/>
    </row>
    <row r="70" spans="1:9" ht="90" customHeight="1">
      <c r="A70" s="8"/>
      <c r="B70" s="10"/>
      <c r="C70" s="36" t="s">
        <v>33</v>
      </c>
      <c r="D70" s="5" t="s">
        <v>34</v>
      </c>
      <c r="E70" s="32">
        <v>0.8</v>
      </c>
      <c r="F70" s="4" t="s">
        <v>23</v>
      </c>
      <c r="I70" s="11"/>
    </row>
    <row r="71" spans="1:9" ht="71.25" customHeight="1">
      <c r="A71" s="8"/>
      <c r="B71" s="10"/>
      <c r="C71" s="36" t="s">
        <v>37</v>
      </c>
      <c r="D71" s="5" t="s">
        <v>38</v>
      </c>
      <c r="E71" s="32">
        <v>0.85</v>
      </c>
      <c r="F71" s="4" t="s">
        <v>23</v>
      </c>
      <c r="I71" s="11"/>
    </row>
    <row r="72" spans="1:9" ht="90">
      <c r="A72" s="8"/>
      <c r="B72" s="10"/>
      <c r="C72" s="36" t="s">
        <v>39</v>
      </c>
      <c r="D72" s="5" t="s">
        <v>40</v>
      </c>
      <c r="E72" s="32">
        <v>0.75</v>
      </c>
      <c r="F72" s="4" t="s">
        <v>23</v>
      </c>
      <c r="I72" s="11"/>
    </row>
    <row r="73" spans="1:9" ht="75">
      <c r="A73" s="8"/>
      <c r="B73" s="10"/>
      <c r="C73" s="36" t="s">
        <v>41</v>
      </c>
      <c r="D73" s="5" t="s">
        <v>42</v>
      </c>
      <c r="E73" s="32">
        <v>0.65</v>
      </c>
      <c r="F73" s="4" t="s">
        <v>23</v>
      </c>
      <c r="I73" s="11">
        <f>20*15</f>
        <v>300</v>
      </c>
    </row>
    <row r="74" spans="1:9" ht="75">
      <c r="A74" s="8"/>
      <c r="B74" s="10"/>
      <c r="C74" s="36" t="s">
        <v>43</v>
      </c>
      <c r="D74" s="5" t="s">
        <v>44</v>
      </c>
      <c r="E74" s="32">
        <v>0.55000000000000004</v>
      </c>
      <c r="F74" s="4" t="s">
        <v>23</v>
      </c>
      <c r="I74" s="11"/>
    </row>
    <row r="75" spans="1:9" ht="60">
      <c r="A75" s="8"/>
      <c r="B75" s="10"/>
      <c r="C75" s="36" t="s">
        <v>45</v>
      </c>
      <c r="D75" s="5" t="s">
        <v>46</v>
      </c>
      <c r="E75" s="32">
        <v>0.55000000000000004</v>
      </c>
      <c r="F75" s="4" t="s">
        <v>23</v>
      </c>
      <c r="I75" s="11"/>
    </row>
    <row r="76" spans="1:9" s="7" customFormat="1" ht="61.5" customHeight="1">
      <c r="A76" s="3"/>
      <c r="B76" s="13"/>
      <c r="C76" s="36" t="s">
        <v>96</v>
      </c>
      <c r="D76" s="16" t="s">
        <v>206</v>
      </c>
      <c r="E76" s="32">
        <v>0.75</v>
      </c>
      <c r="F76" s="4" t="s">
        <v>23</v>
      </c>
    </row>
    <row r="77" spans="1:9" s="7" customFormat="1" ht="60">
      <c r="A77" s="3"/>
      <c r="B77" s="13"/>
      <c r="C77" s="36" t="s">
        <v>97</v>
      </c>
      <c r="D77" s="16" t="s">
        <v>207</v>
      </c>
      <c r="E77" s="32">
        <v>0.83</v>
      </c>
      <c r="F77" s="4" t="s">
        <v>23</v>
      </c>
    </row>
    <row r="78" spans="1:9" ht="53.25" customHeight="1">
      <c r="A78" s="8"/>
      <c r="B78" s="10"/>
      <c r="C78" s="36" t="s">
        <v>47</v>
      </c>
      <c r="D78" s="5" t="s">
        <v>48</v>
      </c>
      <c r="E78" s="32">
        <v>0.75</v>
      </c>
      <c r="F78" s="4" t="s">
        <v>49</v>
      </c>
      <c r="I78" s="11"/>
    </row>
    <row r="79" spans="1:9" s="25" customFormat="1" ht="77.25" customHeight="1">
      <c r="A79" s="22"/>
      <c r="B79" s="23"/>
      <c r="C79" s="37" t="s">
        <v>140</v>
      </c>
      <c r="D79" s="16" t="s">
        <v>202</v>
      </c>
      <c r="E79" s="32">
        <v>0.8</v>
      </c>
      <c r="F79" s="24" t="s">
        <v>219</v>
      </c>
    </row>
    <row r="80" spans="1:9">
      <c r="A80" s="8"/>
      <c r="B80" s="10"/>
      <c r="C80" s="5"/>
      <c r="D80" s="5"/>
      <c r="E80" s="6"/>
      <c r="F80" s="4"/>
      <c r="I80" s="11"/>
    </row>
    <row r="81" spans="1:9" s="7" customFormat="1" ht="51" customHeight="1">
      <c r="A81" s="3"/>
      <c r="B81" s="4" t="s">
        <v>24</v>
      </c>
      <c r="C81" s="36" t="s">
        <v>62</v>
      </c>
      <c r="D81" s="5" t="s">
        <v>63</v>
      </c>
      <c r="E81" s="32">
        <v>0.83</v>
      </c>
      <c r="F81" s="4" t="s">
        <v>203</v>
      </c>
      <c r="I81" s="15"/>
    </row>
    <row r="82" spans="1:9" s="7" customFormat="1" ht="51.75" customHeight="1">
      <c r="A82" s="3"/>
      <c r="B82" s="9"/>
      <c r="C82" s="36" t="s">
        <v>64</v>
      </c>
      <c r="D82" s="5" t="s">
        <v>65</v>
      </c>
      <c r="E82" s="32">
        <v>0.83</v>
      </c>
      <c r="F82" s="4" t="s">
        <v>203</v>
      </c>
      <c r="I82" s="15"/>
    </row>
    <row r="83" spans="1:9" s="7" customFormat="1" ht="46.5" customHeight="1">
      <c r="A83" s="3"/>
      <c r="B83" s="9"/>
      <c r="C83" s="36" t="s">
        <v>95</v>
      </c>
      <c r="D83" s="5" t="s">
        <v>232</v>
      </c>
      <c r="E83" s="32">
        <v>0.83</v>
      </c>
      <c r="F83" s="4" t="s">
        <v>203</v>
      </c>
      <c r="I83" s="15"/>
    </row>
    <row r="84" spans="1:9" s="7" customFormat="1" ht="69.75" customHeight="1">
      <c r="A84" s="3"/>
      <c r="B84" s="9"/>
      <c r="C84" s="36" t="s">
        <v>36</v>
      </c>
      <c r="D84" s="5" t="s">
        <v>201</v>
      </c>
      <c r="E84" s="32">
        <v>0.65</v>
      </c>
      <c r="F84" s="4" t="s">
        <v>23</v>
      </c>
    </row>
    <row r="85" spans="1:9" s="7" customFormat="1" ht="69.75" customHeight="1">
      <c r="A85" s="3"/>
      <c r="B85" s="9"/>
      <c r="C85" s="36" t="s">
        <v>36</v>
      </c>
      <c r="D85" s="5" t="s">
        <v>312</v>
      </c>
      <c r="E85" s="32">
        <v>0.85</v>
      </c>
      <c r="F85" s="4" t="s">
        <v>151</v>
      </c>
    </row>
    <row r="86" spans="1:9" s="25" customFormat="1" ht="73.5" customHeight="1">
      <c r="A86" s="22"/>
      <c r="B86" s="23"/>
      <c r="C86" s="16" t="s">
        <v>199</v>
      </c>
      <c r="D86" s="16" t="s">
        <v>65</v>
      </c>
      <c r="E86" s="32">
        <v>0.85</v>
      </c>
      <c r="F86" s="24" t="s">
        <v>98</v>
      </c>
      <c r="I86" s="30"/>
    </row>
    <row r="87" spans="1:9" s="7" customFormat="1" ht="81.75" customHeight="1">
      <c r="A87" s="3"/>
      <c r="B87" s="9"/>
      <c r="C87" s="36" t="s">
        <v>101</v>
      </c>
      <c r="D87" s="5" t="s">
        <v>102</v>
      </c>
      <c r="E87" s="32">
        <v>0.9</v>
      </c>
      <c r="F87" s="4" t="s">
        <v>98</v>
      </c>
      <c r="I87" s="15"/>
    </row>
    <row r="88" spans="1:9" s="7" customFormat="1" ht="81.75" customHeight="1">
      <c r="A88" s="3"/>
      <c r="B88" s="9"/>
      <c r="C88" s="36" t="s">
        <v>251</v>
      </c>
      <c r="D88" s="5" t="s">
        <v>252</v>
      </c>
      <c r="E88" s="33">
        <v>0.79</v>
      </c>
      <c r="F88" s="4" t="s">
        <v>167</v>
      </c>
      <c r="I88" s="15"/>
    </row>
    <row r="89" spans="1:9" s="7" customFormat="1" ht="53.25" customHeight="1">
      <c r="A89" s="3"/>
      <c r="B89" s="9"/>
      <c r="C89" s="36" t="s">
        <v>103</v>
      </c>
      <c r="D89" s="5" t="s">
        <v>104</v>
      </c>
      <c r="E89" s="32">
        <v>0.85</v>
      </c>
      <c r="F89" s="4" t="s">
        <v>98</v>
      </c>
      <c r="I89" s="15"/>
    </row>
    <row r="90" spans="1:9" s="7" customFormat="1" ht="71.25" customHeight="1">
      <c r="A90" s="3"/>
      <c r="B90" s="9"/>
      <c r="C90" s="36" t="s">
        <v>105</v>
      </c>
      <c r="D90" s="5" t="s">
        <v>217</v>
      </c>
      <c r="E90" s="32">
        <v>0.85</v>
      </c>
      <c r="F90" s="4" t="s">
        <v>98</v>
      </c>
      <c r="I90" s="15"/>
    </row>
    <row r="91" spans="1:9" s="7" customFormat="1" ht="72" customHeight="1">
      <c r="A91" s="3" t="s">
        <v>216</v>
      </c>
      <c r="B91" s="13"/>
      <c r="C91" s="36" t="s">
        <v>106</v>
      </c>
      <c r="D91" s="5" t="s">
        <v>107</v>
      </c>
      <c r="E91" s="32">
        <v>0.8</v>
      </c>
      <c r="F91" s="4" t="s">
        <v>98</v>
      </c>
    </row>
    <row r="92" spans="1:9" s="7" customFormat="1" ht="97.5" customHeight="1">
      <c r="A92" s="3"/>
      <c r="B92" s="9"/>
      <c r="C92" s="36" t="s">
        <v>108</v>
      </c>
      <c r="D92" s="5" t="s">
        <v>109</v>
      </c>
      <c r="E92" s="32">
        <v>0.77</v>
      </c>
      <c r="F92" s="4" t="s">
        <v>98</v>
      </c>
      <c r="I92" s="15"/>
    </row>
    <row r="93" spans="1:9" s="7" customFormat="1" ht="75">
      <c r="A93" s="3"/>
      <c r="B93" s="9"/>
      <c r="C93" s="36" t="s">
        <v>110</v>
      </c>
      <c r="D93" s="5" t="s">
        <v>111</v>
      </c>
      <c r="E93" s="32">
        <v>0.83</v>
      </c>
      <c r="F93" s="4" t="s">
        <v>98</v>
      </c>
      <c r="I93" s="15"/>
    </row>
    <row r="94" spans="1:9" s="7" customFormat="1" ht="90">
      <c r="A94" s="3"/>
      <c r="B94" s="9"/>
      <c r="C94" s="36" t="s">
        <v>306</v>
      </c>
      <c r="D94" s="5" t="s">
        <v>307</v>
      </c>
      <c r="E94" s="32">
        <v>0.75</v>
      </c>
      <c r="F94" s="4" t="s">
        <v>98</v>
      </c>
      <c r="I94" s="15"/>
    </row>
    <row r="95" spans="1:9" s="7" customFormat="1" ht="90" customHeight="1">
      <c r="A95" s="3"/>
      <c r="B95" s="9"/>
      <c r="C95" s="36" t="s">
        <v>101</v>
      </c>
      <c r="D95" s="5" t="s">
        <v>102</v>
      </c>
      <c r="E95" s="32">
        <v>0.83</v>
      </c>
      <c r="F95" s="4" t="s">
        <v>126</v>
      </c>
      <c r="I95" s="15"/>
    </row>
    <row r="96" spans="1:9" s="7" customFormat="1" ht="88.5" customHeight="1">
      <c r="A96" s="3"/>
      <c r="B96" s="13"/>
      <c r="C96" s="36" t="s">
        <v>131</v>
      </c>
      <c r="D96" s="17" t="s">
        <v>208</v>
      </c>
      <c r="E96" s="32">
        <v>0.8</v>
      </c>
      <c r="F96" s="4" t="s">
        <v>128</v>
      </c>
    </row>
    <row r="97" spans="1:9" s="7" customFormat="1" ht="85.5" customHeight="1">
      <c r="A97" s="3"/>
      <c r="B97" s="13"/>
      <c r="C97" s="36" t="s">
        <v>309</v>
      </c>
      <c r="D97" s="21" t="s">
        <v>209</v>
      </c>
      <c r="E97" s="32">
        <v>0.83</v>
      </c>
      <c r="F97" s="4" t="s">
        <v>128</v>
      </c>
    </row>
    <row r="98" spans="1:9" s="7" customFormat="1" ht="75">
      <c r="A98" s="3"/>
      <c r="B98" s="13"/>
      <c r="C98" s="36" t="s">
        <v>132</v>
      </c>
      <c r="D98" s="16" t="s">
        <v>233</v>
      </c>
      <c r="E98" s="32">
        <v>0.75</v>
      </c>
      <c r="F98" s="4" t="s">
        <v>128</v>
      </c>
    </row>
    <row r="99" spans="1:9" s="7" customFormat="1" ht="46.5" customHeight="1">
      <c r="A99" s="3"/>
      <c r="B99" s="13"/>
      <c r="C99" s="36" t="s">
        <v>133</v>
      </c>
      <c r="D99" s="5" t="s">
        <v>210</v>
      </c>
      <c r="E99" s="32">
        <v>0.75</v>
      </c>
      <c r="F99" s="4" t="s">
        <v>128</v>
      </c>
    </row>
    <row r="100" spans="1:9" s="7" customFormat="1" ht="72" customHeight="1">
      <c r="A100" s="3"/>
      <c r="B100" s="9"/>
      <c r="C100" s="36" t="s">
        <v>50</v>
      </c>
      <c r="D100" s="5" t="s">
        <v>234</v>
      </c>
      <c r="E100" s="32">
        <v>0.75</v>
      </c>
      <c r="F100" s="4" t="s">
        <v>51</v>
      </c>
      <c r="I100" s="15"/>
    </row>
    <row r="101" spans="1:9" s="7" customFormat="1" ht="60">
      <c r="A101" s="3"/>
      <c r="B101" s="9"/>
      <c r="C101" s="36" t="s">
        <v>52</v>
      </c>
      <c r="D101" s="5" t="s">
        <v>235</v>
      </c>
      <c r="E101" s="32">
        <v>0.85</v>
      </c>
      <c r="F101" s="4" t="s">
        <v>51</v>
      </c>
      <c r="I101" s="15"/>
    </row>
    <row r="102" spans="1:9" s="7" customFormat="1" ht="59.25" customHeight="1">
      <c r="A102" s="3"/>
      <c r="B102" s="9"/>
      <c r="C102" s="36" t="s">
        <v>53</v>
      </c>
      <c r="D102" s="5" t="s">
        <v>54</v>
      </c>
      <c r="E102" s="32">
        <v>0.85</v>
      </c>
      <c r="F102" s="4" t="s">
        <v>51</v>
      </c>
      <c r="I102" s="15"/>
    </row>
    <row r="103" spans="1:9" s="7" customFormat="1" ht="42" customHeight="1">
      <c r="A103" s="3"/>
      <c r="B103" s="4"/>
      <c r="C103" s="5" t="s">
        <v>148</v>
      </c>
      <c r="D103" s="5" t="s">
        <v>149</v>
      </c>
      <c r="E103" s="32">
        <v>0.83</v>
      </c>
      <c r="F103" s="4" t="s">
        <v>146</v>
      </c>
      <c r="I103" s="15"/>
    </row>
    <row r="104" spans="1:9" s="7" customFormat="1" ht="49.5" customHeight="1">
      <c r="A104" s="3"/>
      <c r="B104" s="4"/>
      <c r="C104" s="36" t="s">
        <v>150</v>
      </c>
      <c r="D104" s="5" t="s">
        <v>223</v>
      </c>
      <c r="E104" s="32">
        <v>0.75</v>
      </c>
      <c r="F104" s="4" t="s">
        <v>146</v>
      </c>
      <c r="I104" s="15"/>
    </row>
    <row r="105" spans="1:9" s="7" customFormat="1" ht="84" customHeight="1">
      <c r="A105" s="3"/>
      <c r="B105" s="4"/>
      <c r="C105" s="36" t="s">
        <v>145</v>
      </c>
      <c r="D105" s="16" t="s">
        <v>218</v>
      </c>
      <c r="E105" s="32">
        <v>0.75</v>
      </c>
      <c r="F105" s="4" t="s">
        <v>60</v>
      </c>
    </row>
    <row r="106" spans="1:9" ht="54" customHeight="1">
      <c r="A106" s="8"/>
      <c r="B106" s="18"/>
      <c r="C106" s="36" t="s">
        <v>147</v>
      </c>
      <c r="D106" s="21" t="s">
        <v>224</v>
      </c>
      <c r="E106" s="32">
        <v>0.75</v>
      </c>
      <c r="F106" s="4" t="s">
        <v>60</v>
      </c>
    </row>
    <row r="107" spans="1:9" ht="54" customHeight="1">
      <c r="A107" s="8"/>
      <c r="B107" s="18"/>
      <c r="C107" s="36" t="s">
        <v>225</v>
      </c>
      <c r="D107" s="21" t="s">
        <v>226</v>
      </c>
      <c r="E107" s="32">
        <v>0.8</v>
      </c>
      <c r="F107" s="4" t="s">
        <v>60</v>
      </c>
    </row>
    <row r="108" spans="1:9" s="7" customFormat="1" ht="60">
      <c r="A108" s="3"/>
      <c r="B108" s="4"/>
      <c r="C108" s="38" t="s">
        <v>287</v>
      </c>
      <c r="D108" s="5" t="s">
        <v>236</v>
      </c>
      <c r="E108" s="32">
        <v>0.85</v>
      </c>
      <c r="F108" s="4" t="s">
        <v>151</v>
      </c>
      <c r="I108" s="15"/>
    </row>
    <row r="109" spans="1:9" s="7" customFormat="1" ht="66" customHeight="1">
      <c r="A109" s="3"/>
      <c r="B109" s="4"/>
      <c r="C109" s="36" t="s">
        <v>220</v>
      </c>
      <c r="D109" s="5" t="s">
        <v>221</v>
      </c>
      <c r="E109" s="33">
        <v>0.75</v>
      </c>
      <c r="F109" s="4" t="s">
        <v>59</v>
      </c>
      <c r="I109" s="15"/>
    </row>
    <row r="110" spans="1:9" s="7" customFormat="1" ht="66" customHeight="1">
      <c r="A110" s="3"/>
      <c r="B110" s="4"/>
      <c r="C110" s="36" t="s">
        <v>222</v>
      </c>
      <c r="D110" s="5" t="s">
        <v>237</v>
      </c>
      <c r="E110" s="33">
        <v>0.65</v>
      </c>
      <c r="F110" s="4" t="s">
        <v>59</v>
      </c>
      <c r="I110" s="15"/>
    </row>
    <row r="111" spans="1:9" s="7" customFormat="1" ht="58.5" customHeight="1">
      <c r="A111" s="3"/>
      <c r="B111" s="4"/>
      <c r="C111" s="36" t="s">
        <v>153</v>
      </c>
      <c r="D111" s="5" t="s">
        <v>154</v>
      </c>
      <c r="E111" s="32">
        <v>0.9</v>
      </c>
      <c r="F111" s="4" t="s">
        <v>152</v>
      </c>
      <c r="I111" s="15"/>
    </row>
    <row r="112" spans="1:9" s="7" customFormat="1" ht="96" customHeight="1">
      <c r="A112" s="3"/>
      <c r="B112" s="4"/>
      <c r="C112" s="39" t="s">
        <v>313</v>
      </c>
      <c r="D112" s="5" t="s">
        <v>314</v>
      </c>
      <c r="E112" s="32">
        <v>0.8</v>
      </c>
      <c r="F112" s="4" t="s">
        <v>157</v>
      </c>
      <c r="I112" s="15"/>
    </row>
    <row r="113" spans="1:9" s="7" customFormat="1" ht="96" customHeight="1">
      <c r="A113" s="3"/>
      <c r="B113" s="4"/>
      <c r="C113" s="36" t="s">
        <v>159</v>
      </c>
      <c r="D113" s="5" t="s">
        <v>144</v>
      </c>
      <c r="E113" s="32">
        <v>0.9</v>
      </c>
      <c r="F113" s="4" t="s">
        <v>157</v>
      </c>
      <c r="I113" s="15"/>
    </row>
    <row r="114" spans="1:9" s="7" customFormat="1" ht="96" customHeight="1">
      <c r="A114" s="3"/>
      <c r="B114" s="4"/>
      <c r="C114" s="36" t="s">
        <v>159</v>
      </c>
      <c r="D114" s="5" t="s">
        <v>271</v>
      </c>
      <c r="E114" s="32">
        <v>0.9</v>
      </c>
      <c r="F114" s="4" t="s">
        <v>272</v>
      </c>
      <c r="I114" s="15"/>
    </row>
    <row r="115" spans="1:9" s="7" customFormat="1" ht="96" customHeight="1">
      <c r="A115" s="3"/>
      <c r="B115" s="4"/>
      <c r="C115" s="36" t="s">
        <v>288</v>
      </c>
      <c r="D115" s="5" t="s">
        <v>273</v>
      </c>
      <c r="E115" s="32">
        <v>0.9</v>
      </c>
      <c r="F115" s="4" t="s">
        <v>272</v>
      </c>
      <c r="I115" s="15"/>
    </row>
    <row r="116" spans="1:9" s="7" customFormat="1" ht="72" customHeight="1">
      <c r="A116" s="3"/>
      <c r="B116" s="13"/>
      <c r="C116" s="5" t="s">
        <v>161</v>
      </c>
      <c r="D116" s="5" t="s">
        <v>162</v>
      </c>
      <c r="E116" s="32">
        <v>0.77</v>
      </c>
      <c r="F116" s="4" t="s">
        <v>160</v>
      </c>
    </row>
    <row r="117" spans="1:9" s="7" customFormat="1" ht="57.75" customHeight="1">
      <c r="A117" s="3"/>
      <c r="B117" s="4"/>
      <c r="C117" s="5" t="s">
        <v>163</v>
      </c>
      <c r="D117" s="5" t="s">
        <v>164</v>
      </c>
      <c r="E117" s="32">
        <v>0.85</v>
      </c>
      <c r="F117" s="4" t="s">
        <v>160</v>
      </c>
      <c r="I117" s="15"/>
    </row>
    <row r="118" spans="1:9" s="7" customFormat="1" ht="90">
      <c r="A118" s="3"/>
      <c r="B118" s="4"/>
      <c r="C118" s="5" t="s">
        <v>165</v>
      </c>
      <c r="D118" s="5" t="s">
        <v>238</v>
      </c>
      <c r="E118" s="32">
        <v>0.8</v>
      </c>
      <c r="F118" s="4" t="s">
        <v>160</v>
      </c>
      <c r="I118" s="15"/>
    </row>
    <row r="119" spans="1:9" s="7" customFormat="1" ht="60">
      <c r="A119" s="3"/>
      <c r="B119" s="4"/>
      <c r="C119" s="5" t="s">
        <v>239</v>
      </c>
      <c r="D119" s="5" t="s">
        <v>240</v>
      </c>
      <c r="E119" s="32">
        <v>0.85</v>
      </c>
      <c r="F119" s="4" t="s">
        <v>204</v>
      </c>
      <c r="I119" s="15"/>
    </row>
    <row r="120" spans="1:9" s="7" customFormat="1" ht="63" customHeight="1">
      <c r="A120" s="3"/>
      <c r="B120" s="4"/>
      <c r="C120" s="36" t="s">
        <v>248</v>
      </c>
      <c r="D120" s="5" t="s">
        <v>249</v>
      </c>
      <c r="E120" s="32">
        <v>0.85</v>
      </c>
      <c r="F120" s="4" t="s">
        <v>250</v>
      </c>
      <c r="I120" s="15"/>
    </row>
    <row r="121" spans="1:9" s="7" customFormat="1" ht="60.75" customHeight="1">
      <c r="A121" s="3"/>
      <c r="B121" s="4"/>
      <c r="C121" s="36" t="s">
        <v>315</v>
      </c>
      <c r="D121" s="5" t="s">
        <v>274</v>
      </c>
      <c r="E121" s="32">
        <v>0.85</v>
      </c>
      <c r="F121" s="4" t="s">
        <v>167</v>
      </c>
      <c r="I121" s="15"/>
    </row>
    <row r="122" spans="1:9" s="7" customFormat="1" ht="60.75" customHeight="1">
      <c r="A122" s="3"/>
      <c r="B122" s="4"/>
      <c r="C122" s="36" t="s">
        <v>284</v>
      </c>
      <c r="D122" s="5" t="s">
        <v>285</v>
      </c>
      <c r="E122" s="32">
        <v>0.83</v>
      </c>
      <c r="F122" s="4" t="s">
        <v>286</v>
      </c>
      <c r="I122" s="15"/>
    </row>
    <row r="123" spans="1:9" s="7" customFormat="1" ht="13.5" customHeight="1">
      <c r="A123" s="3"/>
      <c r="B123" s="4"/>
      <c r="C123" s="5"/>
      <c r="D123" s="5"/>
      <c r="E123" s="6"/>
      <c r="F123" s="4"/>
      <c r="I123" s="15"/>
    </row>
    <row r="124" spans="1:9" s="7" customFormat="1" ht="94.5" customHeight="1">
      <c r="A124" s="3"/>
      <c r="B124" s="4" t="s">
        <v>94</v>
      </c>
      <c r="C124" s="36" t="s">
        <v>180</v>
      </c>
      <c r="D124" s="5" t="s">
        <v>215</v>
      </c>
      <c r="E124" s="32">
        <v>0.75</v>
      </c>
      <c r="F124" s="4" t="s">
        <v>167</v>
      </c>
      <c r="I124" s="15"/>
    </row>
    <row r="125" spans="1:9" s="7" customFormat="1" ht="60.75" customHeight="1">
      <c r="A125" s="3"/>
      <c r="B125" s="4"/>
      <c r="C125" s="36" t="s">
        <v>200</v>
      </c>
      <c r="D125" s="5" t="s">
        <v>293</v>
      </c>
      <c r="E125" s="32">
        <v>0.85</v>
      </c>
      <c r="F125" s="4" t="s">
        <v>167</v>
      </c>
      <c r="I125" s="15"/>
    </row>
    <row r="126" spans="1:9" s="7" customFormat="1" ht="60.75" customHeight="1">
      <c r="A126" s="3"/>
      <c r="B126" s="4"/>
      <c r="C126" s="5"/>
      <c r="D126" s="5" t="s">
        <v>275</v>
      </c>
      <c r="E126" s="32">
        <v>0.85</v>
      </c>
      <c r="F126" s="4" t="s">
        <v>167</v>
      </c>
      <c r="I126" s="15"/>
    </row>
    <row r="127" spans="1:9" s="7" customFormat="1" ht="66" customHeight="1">
      <c r="A127" s="3"/>
      <c r="B127" s="4"/>
      <c r="C127" s="36" t="s">
        <v>170</v>
      </c>
      <c r="D127" s="5" t="s">
        <v>171</v>
      </c>
      <c r="E127" s="32">
        <v>0.85</v>
      </c>
      <c r="F127" s="4" t="s">
        <v>167</v>
      </c>
      <c r="I127" s="15"/>
    </row>
    <row r="128" spans="1:9" s="7" customFormat="1" ht="66" customHeight="1">
      <c r="A128" s="3"/>
      <c r="B128" s="4"/>
      <c r="C128" s="36" t="s">
        <v>172</v>
      </c>
      <c r="D128" s="5" t="s">
        <v>173</v>
      </c>
      <c r="E128" s="32">
        <v>0.85</v>
      </c>
      <c r="F128" s="4" t="s">
        <v>167</v>
      </c>
      <c r="I128" s="15"/>
    </row>
    <row r="129" spans="1:9" s="7" customFormat="1" ht="64.5" customHeight="1">
      <c r="A129" s="3"/>
      <c r="B129" s="4"/>
      <c r="C129" s="36" t="s">
        <v>174</v>
      </c>
      <c r="D129" s="5" t="s">
        <v>175</v>
      </c>
      <c r="E129" s="32">
        <v>0.85</v>
      </c>
      <c r="F129" s="4" t="s">
        <v>167</v>
      </c>
      <c r="I129" s="15"/>
    </row>
    <row r="130" spans="1:9" s="7" customFormat="1" ht="68.25" customHeight="1">
      <c r="A130" s="3"/>
      <c r="B130" s="4"/>
      <c r="C130" s="36" t="s">
        <v>176</v>
      </c>
      <c r="D130" s="5" t="s">
        <v>177</v>
      </c>
      <c r="E130" s="32">
        <v>0.85</v>
      </c>
      <c r="F130" s="4" t="s">
        <v>167</v>
      </c>
      <c r="I130" s="15"/>
    </row>
    <row r="131" spans="1:9" s="7" customFormat="1" ht="75">
      <c r="A131" s="3"/>
      <c r="B131" s="4"/>
      <c r="C131" s="36" t="s">
        <v>316</v>
      </c>
      <c r="D131" s="5" t="s">
        <v>317</v>
      </c>
      <c r="E131" s="32">
        <v>0.85</v>
      </c>
      <c r="F131" s="4" t="s">
        <v>167</v>
      </c>
      <c r="I131" s="15"/>
    </row>
    <row r="132" spans="1:9" s="7" customFormat="1" ht="60">
      <c r="A132" s="3"/>
      <c r="B132" s="4"/>
      <c r="C132" s="36" t="s">
        <v>178</v>
      </c>
      <c r="D132" s="5" t="s">
        <v>179</v>
      </c>
      <c r="E132" s="32">
        <v>0.85</v>
      </c>
      <c r="F132" s="4" t="s">
        <v>167</v>
      </c>
      <c r="I132" s="15"/>
    </row>
    <row r="133" spans="1:9" s="7" customFormat="1" ht="57" customHeight="1">
      <c r="A133" s="3"/>
      <c r="B133" s="4"/>
      <c r="C133" s="36" t="s">
        <v>183</v>
      </c>
      <c r="D133" s="5" t="s">
        <v>184</v>
      </c>
      <c r="E133" s="32">
        <v>0.84</v>
      </c>
      <c r="F133" s="4" t="s">
        <v>167</v>
      </c>
      <c r="I133" s="15"/>
    </row>
    <row r="134" spans="1:9" s="7" customFormat="1" ht="57" customHeight="1">
      <c r="A134" s="3"/>
      <c r="B134" s="4"/>
      <c r="C134" s="36" t="s">
        <v>280</v>
      </c>
      <c r="D134" s="5" t="s">
        <v>281</v>
      </c>
      <c r="E134" s="32">
        <v>0.84</v>
      </c>
      <c r="F134" s="4" t="s">
        <v>167</v>
      </c>
      <c r="I134" s="15"/>
    </row>
    <row r="135" spans="1:9" s="7" customFormat="1" ht="57" customHeight="1">
      <c r="A135" s="3"/>
      <c r="B135" s="4"/>
      <c r="C135" s="5" t="s">
        <v>282</v>
      </c>
      <c r="D135" s="5" t="s">
        <v>283</v>
      </c>
      <c r="E135" s="32">
        <v>0.84</v>
      </c>
      <c r="F135" s="4" t="s">
        <v>167</v>
      </c>
      <c r="I135" s="15"/>
    </row>
    <row r="136" spans="1:9" s="7" customFormat="1" ht="72" customHeight="1">
      <c r="A136" s="3"/>
      <c r="B136" s="4"/>
      <c r="C136" s="36" t="s">
        <v>185</v>
      </c>
      <c r="D136" s="5" t="s">
        <v>186</v>
      </c>
      <c r="E136" s="32">
        <v>0.84</v>
      </c>
      <c r="F136" s="4" t="s">
        <v>167</v>
      </c>
      <c r="I136" s="15"/>
    </row>
    <row r="137" spans="1:9" s="7" customFormat="1" ht="76.5" customHeight="1">
      <c r="A137" s="3"/>
      <c r="B137" s="4"/>
      <c r="C137" s="36" t="s">
        <v>187</v>
      </c>
      <c r="D137" s="5" t="s">
        <v>188</v>
      </c>
      <c r="E137" s="32">
        <v>0.84</v>
      </c>
      <c r="F137" s="4" t="s">
        <v>167</v>
      </c>
      <c r="I137" s="15"/>
    </row>
    <row r="138" spans="1:9" s="7" customFormat="1" ht="75.75" customHeight="1">
      <c r="A138" s="3"/>
      <c r="B138" s="4"/>
      <c r="C138" s="36" t="s">
        <v>189</v>
      </c>
      <c r="D138" s="5" t="s">
        <v>241</v>
      </c>
      <c r="E138" s="32">
        <v>0.84</v>
      </c>
      <c r="F138" s="4" t="s">
        <v>167</v>
      </c>
      <c r="I138" s="15"/>
    </row>
    <row r="139" spans="1:9" s="7" customFormat="1" ht="56.25" customHeight="1">
      <c r="A139" s="3"/>
      <c r="B139" s="4"/>
      <c r="C139" s="36" t="s">
        <v>190</v>
      </c>
      <c r="D139" s="5" t="s">
        <v>191</v>
      </c>
      <c r="E139" s="32">
        <v>0.84</v>
      </c>
      <c r="F139" s="4" t="s">
        <v>167</v>
      </c>
      <c r="I139" s="15"/>
    </row>
    <row r="140" spans="1:9" s="7" customFormat="1" ht="60">
      <c r="A140" s="3"/>
      <c r="B140" s="4"/>
      <c r="C140" s="36" t="s">
        <v>205</v>
      </c>
      <c r="D140" s="5" t="s">
        <v>242</v>
      </c>
      <c r="E140" s="32">
        <v>0.85</v>
      </c>
      <c r="F140" s="4" t="s">
        <v>194</v>
      </c>
      <c r="I140" s="15">
        <f>160*5</f>
        <v>800</v>
      </c>
    </row>
    <row r="141" spans="1:9" s="7" customFormat="1" ht="90.75" customHeight="1">
      <c r="A141" s="3"/>
      <c r="B141" s="4"/>
      <c r="C141" s="36" t="s">
        <v>192</v>
      </c>
      <c r="D141" s="5" t="s">
        <v>193</v>
      </c>
      <c r="E141" s="32">
        <v>0.85</v>
      </c>
      <c r="F141" s="4" t="s">
        <v>194</v>
      </c>
      <c r="I141" s="15"/>
    </row>
    <row r="142" spans="1:9" s="7" customFormat="1" ht="60">
      <c r="A142" s="3"/>
      <c r="B142" s="4"/>
      <c r="C142" s="36" t="s">
        <v>290</v>
      </c>
      <c r="D142" s="5" t="s">
        <v>195</v>
      </c>
      <c r="E142" s="32">
        <v>0.85</v>
      </c>
      <c r="F142" s="4" t="s">
        <v>194</v>
      </c>
      <c r="I142" s="15"/>
    </row>
    <row r="143" spans="1:9" s="7" customFormat="1" ht="60">
      <c r="A143" s="3"/>
      <c r="B143" s="4"/>
      <c r="C143" s="36" t="s">
        <v>291</v>
      </c>
      <c r="D143" s="5" t="s">
        <v>292</v>
      </c>
      <c r="E143" s="32">
        <v>0.85</v>
      </c>
      <c r="F143" s="4" t="s">
        <v>194</v>
      </c>
      <c r="I143" s="15"/>
    </row>
    <row r="144" spans="1:9" s="7" customFormat="1" ht="54" customHeight="1">
      <c r="A144" s="3"/>
      <c r="B144" s="4"/>
      <c r="C144" s="36" t="s">
        <v>196</v>
      </c>
      <c r="D144" s="5" t="s">
        <v>197</v>
      </c>
      <c r="E144" s="32">
        <v>0.8</v>
      </c>
      <c r="F144" s="4" t="s">
        <v>194</v>
      </c>
      <c r="I144" s="15"/>
    </row>
    <row r="145" spans="1:10" s="7" customFormat="1">
      <c r="A145" s="3"/>
      <c r="B145" s="4"/>
      <c r="C145" s="5"/>
      <c r="D145" s="5"/>
      <c r="E145" s="6"/>
      <c r="F145" s="4"/>
      <c r="I145" s="15"/>
    </row>
    <row r="146" spans="1:10" s="7" customFormat="1" ht="51" customHeight="1">
      <c r="A146" s="3"/>
      <c r="B146" s="4" t="s">
        <v>25</v>
      </c>
      <c r="C146" s="36" t="s">
        <v>99</v>
      </c>
      <c r="D146" s="5" t="s">
        <v>100</v>
      </c>
      <c r="E146" s="32">
        <v>0.85</v>
      </c>
      <c r="F146" s="4" t="s">
        <v>203</v>
      </c>
    </row>
    <row r="147" spans="1:10" s="7" customFormat="1" ht="61.5" customHeight="1">
      <c r="A147" s="3"/>
      <c r="B147" s="4"/>
      <c r="C147" s="36" t="s">
        <v>155</v>
      </c>
      <c r="D147" s="5" t="s">
        <v>156</v>
      </c>
      <c r="E147" s="32">
        <v>0.95</v>
      </c>
      <c r="F147" s="4" t="s">
        <v>289</v>
      </c>
    </row>
    <row r="148" spans="1:10" s="7" customFormat="1">
      <c r="A148" s="3"/>
      <c r="B148" s="4"/>
      <c r="C148" s="5"/>
      <c r="D148" s="5"/>
      <c r="E148" s="6"/>
      <c r="F148" s="4"/>
    </row>
    <row r="149" spans="1:10" ht="57" customHeight="1">
      <c r="A149" s="8"/>
      <c r="B149" s="4" t="s">
        <v>35</v>
      </c>
      <c r="C149" s="36" t="s">
        <v>61</v>
      </c>
      <c r="D149" s="5" t="s">
        <v>247</v>
      </c>
      <c r="E149" s="32">
        <v>0.85</v>
      </c>
      <c r="F149" s="4" t="s">
        <v>60</v>
      </c>
    </row>
    <row r="150" spans="1:10" s="7" customFormat="1" ht="91.5" customHeight="1">
      <c r="A150" s="3"/>
      <c r="B150" s="19"/>
      <c r="C150" s="36" t="s">
        <v>141</v>
      </c>
      <c r="D150" s="5" t="s">
        <v>142</v>
      </c>
      <c r="E150" s="32">
        <v>0.8</v>
      </c>
      <c r="F150" s="4" t="s">
        <v>143</v>
      </c>
      <c r="I150" s="20">
        <v>144000000</v>
      </c>
      <c r="J150" s="20"/>
    </row>
    <row r="151" spans="1:10" s="7" customFormat="1" ht="97.5" customHeight="1">
      <c r="A151" s="3"/>
      <c r="B151" s="17"/>
      <c r="C151" s="36" t="s">
        <v>134</v>
      </c>
      <c r="D151" s="5" t="s">
        <v>135</v>
      </c>
      <c r="E151" s="32">
        <v>0.83</v>
      </c>
      <c r="F151" s="4" t="s">
        <v>143</v>
      </c>
    </row>
    <row r="152" spans="1:10" s="7" customFormat="1" ht="97.5" customHeight="1">
      <c r="A152" s="3"/>
      <c r="B152" s="17"/>
      <c r="C152" s="36" t="s">
        <v>310</v>
      </c>
      <c r="D152" s="5" t="s">
        <v>311</v>
      </c>
      <c r="E152" s="32">
        <v>0.8</v>
      </c>
      <c r="F152" s="4" t="s">
        <v>143</v>
      </c>
    </row>
    <row r="153" spans="1:10" s="7" customFormat="1" ht="72.75" customHeight="1">
      <c r="A153" s="3"/>
      <c r="B153" s="13"/>
      <c r="C153" s="36" t="s">
        <v>278</v>
      </c>
      <c r="D153" s="5" t="s">
        <v>279</v>
      </c>
      <c r="E153" s="32">
        <v>0.83</v>
      </c>
      <c r="F153" s="4" t="s">
        <v>167</v>
      </c>
    </row>
    <row r="154" spans="1:10" s="7" customFormat="1" ht="98.25" customHeight="1">
      <c r="A154" s="3"/>
      <c r="B154" s="17"/>
      <c r="C154" s="36" t="s">
        <v>136</v>
      </c>
      <c r="D154" s="5" t="s">
        <v>137</v>
      </c>
      <c r="E154" s="32">
        <v>0.8</v>
      </c>
      <c r="F154" s="4" t="s">
        <v>143</v>
      </c>
    </row>
    <row r="157" spans="1:10">
      <c r="A157" s="35"/>
      <c r="B157" s="35" t="s">
        <v>294</v>
      </c>
      <c r="C157" s="35"/>
      <c r="D157" s="35"/>
      <c r="E157" s="35"/>
      <c r="F157" s="35"/>
    </row>
  </sheetData>
  <mergeCells count="8">
    <mergeCell ref="A1:F1"/>
    <mergeCell ref="A2:F2"/>
    <mergeCell ref="F5:F6"/>
    <mergeCell ref="A5:A6"/>
    <mergeCell ref="B5:B6"/>
    <mergeCell ref="C5:C6"/>
    <mergeCell ref="D5:E5"/>
    <mergeCell ref="A3:F3"/>
  </mergeCells>
  <pageMargins left="0.7" right="0.7" top="0.75" bottom="0.75" header="0.3" footer="0.3"/>
  <pageSetup paperSize="9" scale="95" orientation="landscape" horizontalDpi="4294967294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159"/>
  <sheetViews>
    <sheetView tabSelected="1" view="pageBreakPreview" topLeftCell="A150" zoomScale="106" zoomScaleSheetLayoutView="106" workbookViewId="0">
      <selection activeCell="F147" sqref="A147:F147"/>
    </sheetView>
  </sheetViews>
  <sheetFormatPr defaultRowHeight="15"/>
  <cols>
    <col min="1" max="1" width="5.28515625" style="1" customWidth="1"/>
    <col min="2" max="2" width="41.42578125" style="1" customWidth="1"/>
    <col min="3" max="3" width="29.140625" style="51" customWidth="1"/>
    <col min="4" max="4" width="26.7109375" style="1" customWidth="1"/>
    <col min="5" max="5" width="11.85546875" style="1" customWidth="1"/>
    <col min="6" max="6" width="23.42578125" style="1" customWidth="1"/>
    <col min="7" max="8" width="9.140625" style="1"/>
    <col min="9" max="9" width="15.85546875" style="1" customWidth="1"/>
    <col min="10" max="10" width="15.140625" style="1" customWidth="1"/>
    <col min="11" max="16384" width="9.140625" style="1"/>
  </cols>
  <sheetData>
    <row r="1" spans="1:10" ht="23.25">
      <c r="A1" s="52" t="s">
        <v>319</v>
      </c>
      <c r="B1" s="52"/>
      <c r="C1" s="52"/>
      <c r="D1" s="52"/>
      <c r="E1" s="52"/>
      <c r="F1" s="52"/>
    </row>
    <row r="2" spans="1:10" ht="23.25">
      <c r="A2" s="52" t="s">
        <v>295</v>
      </c>
      <c r="B2" s="52"/>
      <c r="C2" s="52"/>
      <c r="D2" s="52"/>
      <c r="E2" s="52"/>
      <c r="F2" s="52"/>
    </row>
    <row r="3" spans="1:10" ht="23.25">
      <c r="A3" s="52" t="s">
        <v>228</v>
      </c>
      <c r="B3" s="52"/>
      <c r="C3" s="52"/>
      <c r="D3" s="52"/>
      <c r="E3" s="52"/>
      <c r="F3" s="52"/>
    </row>
    <row r="5" spans="1:10" ht="30" customHeight="1">
      <c r="A5" s="57" t="s">
        <v>0</v>
      </c>
      <c r="B5" s="57" t="s">
        <v>1</v>
      </c>
      <c r="C5" s="58" t="s">
        <v>2</v>
      </c>
      <c r="D5" s="60" t="s">
        <v>3</v>
      </c>
      <c r="E5" s="60"/>
      <c r="F5" s="60" t="s">
        <v>5</v>
      </c>
    </row>
    <row r="6" spans="1:10" ht="32.25" customHeight="1">
      <c r="A6" s="57"/>
      <c r="B6" s="57"/>
      <c r="C6" s="59"/>
      <c r="D6" s="47" t="s">
        <v>4</v>
      </c>
      <c r="E6" s="48" t="s">
        <v>296</v>
      </c>
      <c r="F6" s="60"/>
    </row>
    <row r="7" spans="1:10" s="46" customFormat="1" ht="22.5" customHeight="1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</row>
    <row r="8" spans="1:10" s="7" customFormat="1" ht="66" hidden="1" customHeight="1">
      <c r="A8" s="22">
        <v>1</v>
      </c>
      <c r="B8" s="24" t="s">
        <v>6</v>
      </c>
      <c r="C8" s="40" t="s">
        <v>17</v>
      </c>
      <c r="D8" s="40" t="s">
        <v>214</v>
      </c>
      <c r="E8" s="44">
        <v>0.85</v>
      </c>
      <c r="F8" s="41" t="s">
        <v>9</v>
      </c>
    </row>
    <row r="9" spans="1:10" s="7" customFormat="1" ht="49.5" hidden="1" customHeight="1">
      <c r="A9" s="22"/>
      <c r="B9" s="23"/>
      <c r="C9" s="40" t="s">
        <v>95</v>
      </c>
      <c r="D9" s="40" t="s">
        <v>158</v>
      </c>
      <c r="E9" s="44">
        <v>0.83</v>
      </c>
      <c r="F9" s="42" t="s">
        <v>203</v>
      </c>
    </row>
    <row r="10" spans="1:10" ht="95.25" customHeight="1">
      <c r="A10" s="22">
        <v>1</v>
      </c>
      <c r="B10" s="24" t="s">
        <v>6</v>
      </c>
      <c r="C10" s="40" t="s">
        <v>20</v>
      </c>
      <c r="D10" s="40" t="s">
        <v>211</v>
      </c>
      <c r="E10" s="44">
        <v>0.85</v>
      </c>
      <c r="F10" s="41" t="s">
        <v>22</v>
      </c>
      <c r="I10" s="11">
        <f>15612133500/503654581661</f>
        <v>3.0997699749921503E-2</v>
      </c>
      <c r="J10" s="12">
        <f>I10+I11</f>
        <v>0.21712589134274107</v>
      </c>
    </row>
    <row r="11" spans="1:10" ht="95.25" customHeight="1">
      <c r="A11" s="28"/>
      <c r="B11" s="29"/>
      <c r="C11" s="40" t="s">
        <v>21</v>
      </c>
      <c r="D11" s="40" t="s">
        <v>212</v>
      </c>
      <c r="E11" s="44">
        <v>0.83</v>
      </c>
      <c r="F11" s="41" t="s">
        <v>22</v>
      </c>
      <c r="I11" s="11">
        <f>93744316472/503654581661</f>
        <v>0.18612819159281957</v>
      </c>
    </row>
    <row r="12" spans="1:10">
      <c r="A12" s="8"/>
      <c r="B12" s="10"/>
      <c r="C12" s="40"/>
      <c r="D12" s="40"/>
      <c r="E12" s="44"/>
      <c r="F12" s="41"/>
      <c r="I12" s="11"/>
    </row>
    <row r="13" spans="1:10" s="7" customFormat="1" ht="60">
      <c r="A13" s="3">
        <v>2</v>
      </c>
      <c r="B13" s="13" t="s">
        <v>7</v>
      </c>
      <c r="C13" s="40" t="s">
        <v>66</v>
      </c>
      <c r="D13" s="40" t="s">
        <v>67</v>
      </c>
      <c r="E13" s="44">
        <v>0.83</v>
      </c>
      <c r="F13" s="41" t="s">
        <v>9</v>
      </c>
    </row>
    <row r="14" spans="1:10" s="7" customFormat="1" ht="63.75" customHeight="1">
      <c r="A14" s="3"/>
      <c r="B14" s="13"/>
      <c r="C14" s="40" t="s">
        <v>68</v>
      </c>
      <c r="D14" s="40" t="s">
        <v>69</v>
      </c>
      <c r="E14" s="44">
        <v>0.9</v>
      </c>
      <c r="F14" s="41" t="s">
        <v>9</v>
      </c>
    </row>
    <row r="15" spans="1:10" s="7" customFormat="1" ht="66" customHeight="1">
      <c r="A15" s="3"/>
      <c r="B15" s="13"/>
      <c r="C15" s="40" t="s">
        <v>70</v>
      </c>
      <c r="D15" s="40" t="s">
        <v>69</v>
      </c>
      <c r="E15" s="44">
        <v>0.9</v>
      </c>
      <c r="F15" s="41" t="s">
        <v>9</v>
      </c>
    </row>
    <row r="16" spans="1:10" s="7" customFormat="1" ht="77.25" customHeight="1">
      <c r="A16" s="3"/>
      <c r="B16" s="13"/>
      <c r="C16" s="40" t="s">
        <v>71</v>
      </c>
      <c r="D16" s="40" t="s">
        <v>72</v>
      </c>
      <c r="E16" s="44">
        <v>0.85</v>
      </c>
      <c r="F16" s="41" t="s">
        <v>9</v>
      </c>
    </row>
    <row r="17" spans="1:6" s="7" customFormat="1" ht="72.75" customHeight="1">
      <c r="A17" s="3"/>
      <c r="B17" s="13"/>
      <c r="C17" s="40" t="s">
        <v>73</v>
      </c>
      <c r="D17" s="40" t="s">
        <v>74</v>
      </c>
      <c r="E17" s="44">
        <v>0.85</v>
      </c>
      <c r="F17" s="41" t="s">
        <v>9</v>
      </c>
    </row>
    <row r="18" spans="1:6" s="7" customFormat="1" ht="64.5" customHeight="1">
      <c r="A18" s="3"/>
      <c r="B18" s="13"/>
      <c r="C18" s="40" t="s">
        <v>299</v>
      </c>
      <c r="D18" s="40" t="s">
        <v>300</v>
      </c>
      <c r="E18" s="44">
        <v>0.75</v>
      </c>
      <c r="F18" s="41" t="s">
        <v>9</v>
      </c>
    </row>
    <row r="19" spans="1:6" s="7" customFormat="1" ht="64.5" customHeight="1">
      <c r="A19" s="3"/>
      <c r="B19" s="13"/>
      <c r="C19" s="40" t="s">
        <v>10</v>
      </c>
      <c r="D19" s="40" t="s">
        <v>11</v>
      </c>
      <c r="E19" s="44">
        <v>0.8</v>
      </c>
      <c r="F19" s="41" t="s">
        <v>9</v>
      </c>
    </row>
    <row r="20" spans="1:6" s="7" customFormat="1" ht="66" customHeight="1">
      <c r="A20" s="3"/>
      <c r="B20" s="13"/>
      <c r="C20" s="40" t="s">
        <v>12</v>
      </c>
      <c r="D20" s="40" t="s">
        <v>13</v>
      </c>
      <c r="E20" s="44">
        <v>0.75</v>
      </c>
      <c r="F20" s="41" t="s">
        <v>9</v>
      </c>
    </row>
    <row r="21" spans="1:6" s="7" customFormat="1" ht="65.25" customHeight="1">
      <c r="A21" s="3"/>
      <c r="B21" s="13"/>
      <c r="C21" s="40" t="s">
        <v>14</v>
      </c>
      <c r="D21" s="49" t="s">
        <v>320</v>
      </c>
      <c r="E21" s="44">
        <v>0.65</v>
      </c>
      <c r="F21" s="41" t="s">
        <v>9</v>
      </c>
    </row>
    <row r="22" spans="1:6" s="7" customFormat="1" ht="68.25" customHeight="1">
      <c r="A22" s="3"/>
      <c r="B22" s="13"/>
      <c r="C22" s="40" t="s">
        <v>16</v>
      </c>
      <c r="D22" s="40" t="s">
        <v>198</v>
      </c>
      <c r="E22" s="44">
        <v>0.65</v>
      </c>
      <c r="F22" s="41" t="s">
        <v>9</v>
      </c>
    </row>
    <row r="23" spans="1:6" s="7" customFormat="1" ht="66" customHeight="1">
      <c r="A23" s="3"/>
      <c r="B23" s="13"/>
      <c r="C23" s="40" t="s">
        <v>297</v>
      </c>
      <c r="D23" s="40" t="s">
        <v>298</v>
      </c>
      <c r="E23" s="44">
        <v>0.8</v>
      </c>
      <c r="F23" s="41" t="s">
        <v>9</v>
      </c>
    </row>
    <row r="24" spans="1:6" s="7" customFormat="1" ht="66" customHeight="1">
      <c r="A24" s="3"/>
      <c r="B24" s="13"/>
      <c r="C24" s="40" t="s">
        <v>18</v>
      </c>
      <c r="D24" s="40" t="s">
        <v>19</v>
      </c>
      <c r="E24" s="44">
        <v>0.83</v>
      </c>
      <c r="F24" s="41" t="s">
        <v>9</v>
      </c>
    </row>
    <row r="25" spans="1:6" s="7" customFormat="1" ht="66" customHeight="1">
      <c r="A25" s="3"/>
      <c r="B25" s="13"/>
      <c r="C25" s="40" t="s">
        <v>269</v>
      </c>
      <c r="D25" s="40" t="s">
        <v>270</v>
      </c>
      <c r="E25" s="44">
        <v>0.75</v>
      </c>
      <c r="F25" s="41" t="s">
        <v>9</v>
      </c>
    </row>
    <row r="26" spans="1:6" s="7" customFormat="1" ht="66" hidden="1" customHeight="1">
      <c r="A26" s="3"/>
      <c r="B26" s="13"/>
      <c r="C26" s="40" t="s">
        <v>301</v>
      </c>
      <c r="D26" s="40" t="s">
        <v>302</v>
      </c>
      <c r="E26" s="44">
        <v>0.75</v>
      </c>
      <c r="F26" s="41" t="s">
        <v>9</v>
      </c>
    </row>
    <row r="27" spans="1:6" s="7" customFormat="1" ht="60" customHeight="1">
      <c r="A27" s="3"/>
      <c r="B27" s="13"/>
      <c r="C27" s="40" t="s">
        <v>75</v>
      </c>
      <c r="D27" s="40" t="s">
        <v>76</v>
      </c>
      <c r="E27" s="44">
        <v>0.83</v>
      </c>
      <c r="F27" s="41" t="s">
        <v>77</v>
      </c>
    </row>
    <row r="28" spans="1:6" s="7" customFormat="1" ht="58.5" customHeight="1">
      <c r="A28" s="3"/>
      <c r="B28" s="13"/>
      <c r="C28" s="40" t="s">
        <v>78</v>
      </c>
      <c r="D28" s="40" t="s">
        <v>79</v>
      </c>
      <c r="E28" s="44">
        <v>0.83</v>
      </c>
      <c r="F28" s="41" t="s">
        <v>77</v>
      </c>
    </row>
    <row r="29" spans="1:6" s="7" customFormat="1" ht="69.75" customHeight="1">
      <c r="A29" s="3"/>
      <c r="B29" s="13"/>
      <c r="C29" s="40" t="s">
        <v>80</v>
      </c>
      <c r="D29" s="40" t="s">
        <v>81</v>
      </c>
      <c r="E29" s="44">
        <v>0.83</v>
      </c>
      <c r="F29" s="41" t="s">
        <v>77</v>
      </c>
    </row>
    <row r="30" spans="1:6" s="7" customFormat="1" ht="57" customHeight="1">
      <c r="A30" s="3"/>
      <c r="B30" s="13"/>
      <c r="C30" s="40" t="s">
        <v>243</v>
      </c>
      <c r="D30" s="40" t="s">
        <v>82</v>
      </c>
      <c r="E30" s="44">
        <v>0.8</v>
      </c>
      <c r="F30" s="41" t="s">
        <v>77</v>
      </c>
    </row>
    <row r="31" spans="1:6" s="7" customFormat="1" ht="57" customHeight="1">
      <c r="A31" s="3"/>
      <c r="B31" s="13"/>
      <c r="C31" s="40" t="s">
        <v>83</v>
      </c>
      <c r="D31" s="40" t="s">
        <v>84</v>
      </c>
      <c r="E31" s="44">
        <v>0.9</v>
      </c>
      <c r="F31" s="41" t="s">
        <v>77</v>
      </c>
    </row>
    <row r="32" spans="1:6" s="7" customFormat="1" ht="57" customHeight="1">
      <c r="A32" s="3"/>
      <c r="B32" s="13"/>
      <c r="C32" s="40" t="s">
        <v>83</v>
      </c>
      <c r="D32" s="40" t="s">
        <v>244</v>
      </c>
      <c r="E32" s="44">
        <v>0.83</v>
      </c>
      <c r="F32" s="41" t="s">
        <v>77</v>
      </c>
    </row>
    <row r="33" spans="1:10" s="7" customFormat="1" ht="87.75" customHeight="1">
      <c r="A33" s="3"/>
      <c r="B33" s="13"/>
      <c r="C33" s="40" t="s">
        <v>85</v>
      </c>
      <c r="D33" s="40" t="s">
        <v>86</v>
      </c>
      <c r="E33" s="44">
        <v>0.83</v>
      </c>
      <c r="F33" s="41" t="s">
        <v>77</v>
      </c>
    </row>
    <row r="34" spans="1:10" s="7" customFormat="1" ht="56.25" customHeight="1">
      <c r="A34" s="3"/>
      <c r="B34" s="13"/>
      <c r="C34" s="40" t="s">
        <v>87</v>
      </c>
      <c r="D34" s="40" t="s">
        <v>88</v>
      </c>
      <c r="E34" s="44">
        <v>0.83</v>
      </c>
      <c r="F34" s="41" t="s">
        <v>77</v>
      </c>
    </row>
    <row r="35" spans="1:10" s="7" customFormat="1" ht="60" hidden="1">
      <c r="A35" s="3"/>
      <c r="B35" s="13"/>
      <c r="C35" s="40" t="s">
        <v>253</v>
      </c>
      <c r="D35" s="40" t="s">
        <v>254</v>
      </c>
      <c r="E35" s="44">
        <v>0.8</v>
      </c>
      <c r="F35" s="41" t="s">
        <v>77</v>
      </c>
    </row>
    <row r="36" spans="1:10" s="7" customFormat="1" ht="63.75" customHeight="1">
      <c r="A36" s="3"/>
      <c r="B36" s="13"/>
      <c r="C36" s="40" t="s">
        <v>255</v>
      </c>
      <c r="D36" s="40" t="s">
        <v>256</v>
      </c>
      <c r="E36" s="44">
        <v>0.83</v>
      </c>
      <c r="F36" s="41" t="s">
        <v>77</v>
      </c>
    </row>
    <row r="37" spans="1:10" s="7" customFormat="1" ht="63.75" customHeight="1">
      <c r="A37" s="3"/>
      <c r="B37" s="13"/>
      <c r="C37" s="40" t="s">
        <v>303</v>
      </c>
      <c r="D37" s="40" t="s">
        <v>304</v>
      </c>
      <c r="E37" s="44">
        <v>0.83</v>
      </c>
      <c r="F37" s="41" t="s">
        <v>77</v>
      </c>
    </row>
    <row r="38" spans="1:10" s="7" customFormat="1" ht="63.75" hidden="1" customHeight="1">
      <c r="A38" s="3"/>
      <c r="B38" s="13"/>
      <c r="C38" s="40" t="s">
        <v>257</v>
      </c>
      <c r="D38" s="40" t="s">
        <v>258</v>
      </c>
      <c r="E38" s="44">
        <v>0.83</v>
      </c>
      <c r="F38" s="41" t="s">
        <v>77</v>
      </c>
    </row>
    <row r="39" spans="1:10" s="7" customFormat="1" ht="63.75" customHeight="1">
      <c r="A39" s="3"/>
      <c r="B39" s="13"/>
      <c r="C39" s="40" t="s">
        <v>259</v>
      </c>
      <c r="D39" s="40" t="s">
        <v>260</v>
      </c>
      <c r="E39" s="44">
        <v>0.83</v>
      </c>
      <c r="F39" s="41" t="s">
        <v>77</v>
      </c>
    </row>
    <row r="40" spans="1:10" s="7" customFormat="1" ht="63.75" hidden="1" customHeight="1">
      <c r="A40" s="3"/>
      <c r="B40" s="13"/>
      <c r="C40" s="40" t="s">
        <v>261</v>
      </c>
      <c r="D40" s="40" t="s">
        <v>262</v>
      </c>
      <c r="E40" s="44">
        <v>0.9</v>
      </c>
      <c r="F40" s="41" t="s">
        <v>77</v>
      </c>
    </row>
    <row r="41" spans="1:10" s="7" customFormat="1" ht="63.75" customHeight="1">
      <c r="A41" s="3"/>
      <c r="B41" s="13"/>
      <c r="C41" s="40" t="s">
        <v>263</v>
      </c>
      <c r="D41" s="40" t="s">
        <v>264</v>
      </c>
      <c r="E41" s="44">
        <v>0.75</v>
      </c>
      <c r="F41" s="41" t="s">
        <v>77</v>
      </c>
    </row>
    <row r="42" spans="1:10" s="7" customFormat="1" ht="53.25" customHeight="1">
      <c r="A42" s="3"/>
      <c r="B42" s="13"/>
      <c r="C42" s="40" t="s">
        <v>89</v>
      </c>
      <c r="D42" s="40" t="s">
        <v>91</v>
      </c>
      <c r="E42" s="44">
        <v>0.83</v>
      </c>
      <c r="F42" s="41" t="s">
        <v>22</v>
      </c>
    </row>
    <row r="43" spans="1:10" s="7" customFormat="1" ht="50.25" customHeight="1">
      <c r="A43" s="3"/>
      <c r="B43" s="13"/>
      <c r="C43" s="40" t="s">
        <v>90</v>
      </c>
      <c r="D43" s="40" t="s">
        <v>92</v>
      </c>
      <c r="E43" s="44">
        <v>0.83</v>
      </c>
      <c r="F43" s="41" t="s">
        <v>22</v>
      </c>
    </row>
    <row r="44" spans="1:10" s="7" customFormat="1" ht="60">
      <c r="A44" s="3"/>
      <c r="B44" s="13"/>
      <c r="C44" s="40" t="s">
        <v>93</v>
      </c>
      <c r="D44" s="40" t="s">
        <v>229</v>
      </c>
      <c r="E44" s="44">
        <v>0.9</v>
      </c>
      <c r="F44" s="41" t="s">
        <v>22</v>
      </c>
      <c r="I44" s="14">
        <v>69250000</v>
      </c>
      <c r="J44" s="14"/>
    </row>
    <row r="45" spans="1:10" s="7" customFormat="1" ht="75">
      <c r="A45" s="3"/>
      <c r="B45" s="13"/>
      <c r="C45" s="40" t="s">
        <v>118</v>
      </c>
      <c r="D45" s="40" t="s">
        <v>119</v>
      </c>
      <c r="E45" s="44">
        <v>0.9</v>
      </c>
      <c r="F45" s="41" t="s">
        <v>117</v>
      </c>
      <c r="I45" s="14" t="e">
        <f>#REF!*1.5%</f>
        <v>#REF!</v>
      </c>
      <c r="J45" s="14"/>
    </row>
    <row r="46" spans="1:10" s="7" customFormat="1" ht="75">
      <c r="A46" s="3"/>
      <c r="B46" s="13"/>
      <c r="C46" s="40" t="s">
        <v>120</v>
      </c>
      <c r="D46" s="40" t="s">
        <v>121</v>
      </c>
      <c r="E46" s="44">
        <v>0.8</v>
      </c>
      <c r="F46" s="41" t="s">
        <v>117</v>
      </c>
    </row>
    <row r="47" spans="1:10" s="7" customFormat="1" ht="75">
      <c r="A47" s="3"/>
      <c r="B47" s="13"/>
      <c r="C47" s="40" t="s">
        <v>122</v>
      </c>
      <c r="D47" s="40" t="s">
        <v>123</v>
      </c>
      <c r="E47" s="44">
        <v>0.8</v>
      </c>
      <c r="F47" s="41" t="s">
        <v>117</v>
      </c>
    </row>
    <row r="48" spans="1:10" s="7" customFormat="1" ht="84" customHeight="1">
      <c r="A48" s="3"/>
      <c r="B48" s="13"/>
      <c r="C48" s="40" t="s">
        <v>124</v>
      </c>
      <c r="D48" s="40" t="s">
        <v>125</v>
      </c>
      <c r="E48" s="44">
        <v>0.83</v>
      </c>
      <c r="F48" s="41" t="s">
        <v>117</v>
      </c>
    </row>
    <row r="49" spans="1:9" ht="123.75" customHeight="1">
      <c r="A49" s="8"/>
      <c r="B49" s="10"/>
      <c r="C49" s="40" t="s">
        <v>112</v>
      </c>
      <c r="D49" s="40" t="s">
        <v>322</v>
      </c>
      <c r="E49" s="44">
        <v>0.83</v>
      </c>
      <c r="F49" s="41" t="s">
        <v>114</v>
      </c>
      <c r="I49" s="11"/>
    </row>
    <row r="50" spans="1:9" s="7" customFormat="1" ht="75">
      <c r="A50" s="3"/>
      <c r="B50" s="13"/>
      <c r="C50" s="40" t="s">
        <v>115</v>
      </c>
      <c r="D50" s="40" t="s">
        <v>116</v>
      </c>
      <c r="E50" s="44">
        <v>0.83</v>
      </c>
      <c r="F50" s="41" t="s">
        <v>114</v>
      </c>
    </row>
    <row r="51" spans="1:9" s="7" customFormat="1" ht="75">
      <c r="A51" s="3"/>
      <c r="B51" s="13"/>
      <c r="C51" s="40" t="s">
        <v>265</v>
      </c>
      <c r="D51" s="40" t="s">
        <v>266</v>
      </c>
      <c r="E51" s="44">
        <v>0.75</v>
      </c>
      <c r="F51" s="41" t="s">
        <v>117</v>
      </c>
    </row>
    <row r="52" spans="1:9" s="7" customFormat="1" ht="75">
      <c r="A52" s="3"/>
      <c r="B52" s="13"/>
      <c r="C52" s="40" t="s">
        <v>267</v>
      </c>
      <c r="D52" s="40" t="s">
        <v>268</v>
      </c>
      <c r="E52" s="44">
        <v>0.75</v>
      </c>
      <c r="F52" s="41" t="s">
        <v>117</v>
      </c>
    </row>
    <row r="53" spans="1:9" s="7" customFormat="1" ht="81" customHeight="1">
      <c r="A53" s="3"/>
      <c r="B53" s="13"/>
      <c r="C53" s="40" t="s">
        <v>127</v>
      </c>
      <c r="D53" s="40" t="s">
        <v>230</v>
      </c>
      <c r="E53" s="44">
        <v>0.83</v>
      </c>
      <c r="F53" s="41" t="s">
        <v>128</v>
      </c>
    </row>
    <row r="54" spans="1:9" s="7" customFormat="1" ht="92.25" customHeight="1">
      <c r="A54" s="3"/>
      <c r="B54" s="13"/>
      <c r="C54" s="40" t="s">
        <v>129</v>
      </c>
      <c r="D54" s="40" t="s">
        <v>130</v>
      </c>
      <c r="E54" s="44">
        <v>0.75</v>
      </c>
      <c r="F54" s="41" t="s">
        <v>128</v>
      </c>
    </row>
    <row r="55" spans="1:9" s="7" customFormat="1" ht="89.25" customHeight="1">
      <c r="A55" s="3"/>
      <c r="B55" s="13"/>
      <c r="C55" s="40" t="s">
        <v>138</v>
      </c>
      <c r="D55" s="40" t="s">
        <v>139</v>
      </c>
      <c r="E55" s="44">
        <v>0.8</v>
      </c>
      <c r="F55" s="41" t="s">
        <v>128</v>
      </c>
    </row>
    <row r="56" spans="1:9" s="7" customFormat="1" ht="75">
      <c r="A56" s="3"/>
      <c r="B56" s="13"/>
      <c r="C56" s="40" t="s">
        <v>57</v>
      </c>
      <c r="D56" s="40" t="s">
        <v>58</v>
      </c>
      <c r="E56" s="44">
        <v>0.85</v>
      </c>
      <c r="F56" s="41" t="s">
        <v>59</v>
      </c>
    </row>
    <row r="57" spans="1:9" s="7" customFormat="1" ht="87" customHeight="1">
      <c r="A57" s="3"/>
      <c r="B57" s="13"/>
      <c r="C57" s="40" t="s">
        <v>55</v>
      </c>
      <c r="D57" s="40" t="s">
        <v>56</v>
      </c>
      <c r="E57" s="44">
        <v>0.9</v>
      </c>
      <c r="F57" s="41" t="s">
        <v>59</v>
      </c>
    </row>
    <row r="58" spans="1:9" s="7" customFormat="1" ht="75.75" customHeight="1">
      <c r="A58" s="3"/>
      <c r="B58" s="4"/>
      <c r="C58" s="40" t="s">
        <v>166</v>
      </c>
      <c r="D58" s="40" t="s">
        <v>213</v>
      </c>
      <c r="E58" s="44">
        <v>0.83</v>
      </c>
      <c r="F58" s="41" t="s">
        <v>204</v>
      </c>
      <c r="I58" s="15"/>
    </row>
    <row r="59" spans="1:9" s="7" customFormat="1" ht="66" customHeight="1">
      <c r="A59" s="3"/>
      <c r="B59" s="13"/>
      <c r="C59" s="40" t="s">
        <v>168</v>
      </c>
      <c r="D59" s="40" t="s">
        <v>169</v>
      </c>
      <c r="E59" s="44">
        <v>0.85</v>
      </c>
      <c r="F59" s="41" t="s">
        <v>167</v>
      </c>
    </row>
    <row r="60" spans="1:9" s="7" customFormat="1" ht="72.75" customHeight="1">
      <c r="A60" s="3"/>
      <c r="B60" s="13"/>
      <c r="C60" s="40" t="s">
        <v>181</v>
      </c>
      <c r="D60" s="40" t="s">
        <v>182</v>
      </c>
      <c r="E60" s="44">
        <v>0.83</v>
      </c>
      <c r="F60" s="41" t="s">
        <v>167</v>
      </c>
    </row>
    <row r="61" spans="1:9" s="7" customFormat="1" ht="72.75" hidden="1" customHeight="1">
      <c r="A61" s="3"/>
      <c r="B61" s="13"/>
      <c r="C61" s="40" t="s">
        <v>276</v>
      </c>
      <c r="D61" s="40" t="s">
        <v>277</v>
      </c>
      <c r="E61" s="44">
        <v>0.8</v>
      </c>
      <c r="F61" s="41" t="s">
        <v>167</v>
      </c>
    </row>
    <row r="62" spans="1:9" s="7" customFormat="1" hidden="1">
      <c r="A62" s="3"/>
      <c r="B62" s="13"/>
      <c r="C62" s="40"/>
      <c r="D62" s="40"/>
      <c r="E62" s="44"/>
      <c r="F62" s="41"/>
    </row>
    <row r="63" spans="1:9" ht="69.75" customHeight="1">
      <c r="A63" s="3">
        <v>3</v>
      </c>
      <c r="B63" s="4" t="s">
        <v>8</v>
      </c>
      <c r="C63" s="40" t="s">
        <v>26</v>
      </c>
      <c r="D63" s="40" t="s">
        <v>27</v>
      </c>
      <c r="E63" s="44">
        <v>0.8</v>
      </c>
      <c r="F63" s="41" t="s">
        <v>23</v>
      </c>
      <c r="I63" s="11">
        <f>167402100472/503654581661</f>
        <v>0.33237481910702654</v>
      </c>
    </row>
    <row r="64" spans="1:9" ht="66.75" hidden="1" customHeight="1">
      <c r="A64" s="8"/>
      <c r="B64" s="10"/>
      <c r="C64" s="40" t="s">
        <v>28</v>
      </c>
      <c r="D64" s="40" t="s">
        <v>29</v>
      </c>
      <c r="E64" s="44">
        <v>0.55000000000000004</v>
      </c>
      <c r="F64" s="41" t="s">
        <v>23</v>
      </c>
      <c r="I64" s="11"/>
    </row>
    <row r="65" spans="1:9" ht="70.5" customHeight="1">
      <c r="A65" s="8"/>
      <c r="B65" s="10"/>
      <c r="C65" s="40" t="s">
        <v>318</v>
      </c>
      <c r="D65" s="40" t="s">
        <v>31</v>
      </c>
      <c r="E65" s="44">
        <v>0.5</v>
      </c>
      <c r="F65" s="41" t="s">
        <v>23</v>
      </c>
      <c r="I65" s="11"/>
    </row>
    <row r="66" spans="1:9" ht="70.5" customHeight="1">
      <c r="A66" s="8"/>
      <c r="B66" s="10"/>
      <c r="C66" s="40" t="s">
        <v>30</v>
      </c>
      <c r="D66" s="40" t="s">
        <v>31</v>
      </c>
      <c r="E66" s="44">
        <v>0.5</v>
      </c>
      <c r="F66" s="41" t="s">
        <v>23</v>
      </c>
      <c r="I66" s="11"/>
    </row>
    <row r="67" spans="1:9" ht="68.25" customHeight="1">
      <c r="A67" s="8"/>
      <c r="B67" s="10"/>
      <c r="C67" s="40" t="s">
        <v>321</v>
      </c>
      <c r="D67" s="40"/>
      <c r="E67" s="44">
        <v>0.5</v>
      </c>
      <c r="F67" s="41" t="s">
        <v>23</v>
      </c>
      <c r="I67" s="11"/>
    </row>
    <row r="68" spans="1:9" ht="73.5" customHeight="1">
      <c r="A68" s="8"/>
      <c r="B68" s="10"/>
      <c r="C68" s="40" t="s">
        <v>32</v>
      </c>
      <c r="D68" s="40" t="s">
        <v>231</v>
      </c>
      <c r="E68" s="44">
        <v>0.8</v>
      </c>
      <c r="F68" s="41" t="s">
        <v>23</v>
      </c>
      <c r="I68" s="11"/>
    </row>
    <row r="69" spans="1:9" ht="90" customHeight="1">
      <c r="A69" s="8"/>
      <c r="B69" s="10"/>
      <c r="C69" s="40" t="s">
        <v>33</v>
      </c>
      <c r="D69" s="40" t="s">
        <v>34</v>
      </c>
      <c r="E69" s="44">
        <v>0.8</v>
      </c>
      <c r="F69" s="41" t="s">
        <v>23</v>
      </c>
      <c r="I69" s="11"/>
    </row>
    <row r="70" spans="1:9" ht="71.25" customHeight="1">
      <c r="A70" s="8"/>
      <c r="B70" s="10"/>
      <c r="C70" s="40" t="s">
        <v>37</v>
      </c>
      <c r="D70" s="40" t="s">
        <v>38</v>
      </c>
      <c r="E70" s="44">
        <v>0.85</v>
      </c>
      <c r="F70" s="41" t="s">
        <v>23</v>
      </c>
      <c r="I70" s="11"/>
    </row>
    <row r="71" spans="1:9" ht="90">
      <c r="A71" s="8"/>
      <c r="B71" s="10"/>
      <c r="C71" s="40" t="s">
        <v>39</v>
      </c>
      <c r="D71" s="40" t="s">
        <v>40</v>
      </c>
      <c r="E71" s="44">
        <v>0.75</v>
      </c>
      <c r="F71" s="41" t="s">
        <v>23</v>
      </c>
      <c r="I71" s="11"/>
    </row>
    <row r="72" spans="1:9" ht="75">
      <c r="A72" s="8"/>
      <c r="B72" s="10"/>
      <c r="C72" s="40" t="s">
        <v>41</v>
      </c>
      <c r="D72" s="40" t="s">
        <v>42</v>
      </c>
      <c r="E72" s="44">
        <v>0.65</v>
      </c>
      <c r="F72" s="41" t="s">
        <v>23</v>
      </c>
      <c r="I72" s="11">
        <f>20*15</f>
        <v>300</v>
      </c>
    </row>
    <row r="73" spans="1:9" ht="75">
      <c r="A73" s="8"/>
      <c r="B73" s="10"/>
      <c r="C73" s="40" t="s">
        <v>43</v>
      </c>
      <c r="D73" s="40" t="s">
        <v>44</v>
      </c>
      <c r="E73" s="44">
        <v>0.55000000000000004</v>
      </c>
      <c r="F73" s="41" t="s">
        <v>23</v>
      </c>
      <c r="I73" s="11"/>
    </row>
    <row r="74" spans="1:9" ht="60">
      <c r="A74" s="8"/>
      <c r="B74" s="10"/>
      <c r="C74" s="40" t="s">
        <v>45</v>
      </c>
      <c r="D74" s="40" t="s">
        <v>46</v>
      </c>
      <c r="E74" s="44">
        <v>0.55000000000000004</v>
      </c>
      <c r="F74" s="41" t="s">
        <v>23</v>
      </c>
      <c r="I74" s="11"/>
    </row>
    <row r="75" spans="1:9" s="7" customFormat="1" ht="61.5" customHeight="1">
      <c r="A75" s="3"/>
      <c r="B75" s="13"/>
      <c r="C75" s="40" t="s">
        <v>96</v>
      </c>
      <c r="D75" s="40" t="s">
        <v>206</v>
      </c>
      <c r="E75" s="44">
        <v>0.75</v>
      </c>
      <c r="F75" s="41" t="s">
        <v>23</v>
      </c>
    </row>
    <row r="76" spans="1:9" s="7" customFormat="1" ht="60">
      <c r="A76" s="3"/>
      <c r="B76" s="13"/>
      <c r="C76" s="40" t="s">
        <v>97</v>
      </c>
      <c r="D76" s="40" t="s">
        <v>207</v>
      </c>
      <c r="E76" s="44">
        <v>0.83</v>
      </c>
      <c r="F76" s="41" t="s">
        <v>23</v>
      </c>
    </row>
    <row r="77" spans="1:9" ht="53.25" customHeight="1">
      <c r="A77" s="8"/>
      <c r="B77" s="10"/>
      <c r="C77" s="40" t="s">
        <v>47</v>
      </c>
      <c r="D77" s="40" t="s">
        <v>48</v>
      </c>
      <c r="E77" s="44">
        <v>0.75</v>
      </c>
      <c r="F77" s="41" t="s">
        <v>49</v>
      </c>
      <c r="I77" s="11"/>
    </row>
    <row r="78" spans="1:9" s="25" customFormat="1" ht="90">
      <c r="A78" s="22"/>
      <c r="B78" s="23"/>
      <c r="C78" s="40" t="s">
        <v>140</v>
      </c>
      <c r="D78" s="40" t="s">
        <v>202</v>
      </c>
      <c r="E78" s="44">
        <v>0.8</v>
      </c>
      <c r="F78" s="41" t="s">
        <v>219</v>
      </c>
    </row>
    <row r="79" spans="1:9">
      <c r="A79" s="8"/>
      <c r="B79" s="10"/>
      <c r="C79" s="40"/>
      <c r="D79" s="40"/>
      <c r="E79" s="44"/>
      <c r="F79" s="41"/>
      <c r="I79" s="11"/>
    </row>
    <row r="80" spans="1:9" s="7" customFormat="1" ht="51" customHeight="1">
      <c r="A80" s="3">
        <v>4</v>
      </c>
      <c r="B80" s="4" t="s">
        <v>24</v>
      </c>
      <c r="C80" s="40" t="s">
        <v>62</v>
      </c>
      <c r="D80" s="40" t="s">
        <v>63</v>
      </c>
      <c r="E80" s="44">
        <v>0.83</v>
      </c>
      <c r="F80" s="41" t="s">
        <v>203</v>
      </c>
      <c r="I80" s="15"/>
    </row>
    <row r="81" spans="1:9" s="7" customFormat="1" ht="51.75" customHeight="1">
      <c r="A81" s="3"/>
      <c r="B81" s="9"/>
      <c r="C81" s="40" t="s">
        <v>64</v>
      </c>
      <c r="D81" s="40" t="s">
        <v>65</v>
      </c>
      <c r="E81" s="44">
        <v>0.83</v>
      </c>
      <c r="F81" s="41" t="s">
        <v>203</v>
      </c>
      <c r="I81" s="15"/>
    </row>
    <row r="82" spans="1:9" s="7" customFormat="1" ht="46.5" customHeight="1">
      <c r="A82" s="3"/>
      <c r="B82" s="9"/>
      <c r="C82" s="40" t="s">
        <v>95</v>
      </c>
      <c r="D82" s="40" t="s">
        <v>232</v>
      </c>
      <c r="E82" s="44">
        <v>0.83</v>
      </c>
      <c r="F82" s="41" t="s">
        <v>203</v>
      </c>
      <c r="I82" s="15"/>
    </row>
    <row r="83" spans="1:9" s="7" customFormat="1" ht="69.75" customHeight="1">
      <c r="A83" s="3"/>
      <c r="B83" s="9"/>
      <c r="C83" s="40" t="s">
        <v>36</v>
      </c>
      <c r="D83" s="40" t="s">
        <v>201</v>
      </c>
      <c r="E83" s="44">
        <v>0.65</v>
      </c>
      <c r="F83" s="41" t="s">
        <v>23</v>
      </c>
    </row>
    <row r="84" spans="1:9" s="7" customFormat="1" ht="69.75" customHeight="1">
      <c r="A84" s="3"/>
      <c r="B84" s="9"/>
      <c r="C84" s="40" t="s">
        <v>36</v>
      </c>
      <c r="D84" s="40" t="s">
        <v>312</v>
      </c>
      <c r="E84" s="44">
        <v>0.85</v>
      </c>
      <c r="F84" s="41" t="s">
        <v>151</v>
      </c>
    </row>
    <row r="85" spans="1:9" s="7" customFormat="1" ht="81.75" customHeight="1">
      <c r="A85" s="3"/>
      <c r="B85" s="9"/>
      <c r="C85" s="40" t="s">
        <v>101</v>
      </c>
      <c r="D85" s="40" t="s">
        <v>102</v>
      </c>
      <c r="E85" s="44">
        <v>0.9</v>
      </c>
      <c r="F85" s="41" t="s">
        <v>98</v>
      </c>
      <c r="I85" s="15"/>
    </row>
    <row r="86" spans="1:9" s="7" customFormat="1" ht="81.75" customHeight="1">
      <c r="A86" s="3"/>
      <c r="B86" s="9"/>
      <c r="C86" s="40" t="s">
        <v>251</v>
      </c>
      <c r="D86" s="40" t="s">
        <v>252</v>
      </c>
      <c r="E86" s="44">
        <v>0.79</v>
      </c>
      <c r="F86" s="41" t="s">
        <v>167</v>
      </c>
      <c r="I86" s="15"/>
    </row>
    <row r="87" spans="1:9" s="7" customFormat="1" ht="53.25" customHeight="1">
      <c r="A87" s="3"/>
      <c r="B87" s="9"/>
      <c r="C87" s="40" t="s">
        <v>103</v>
      </c>
      <c r="D87" s="40" t="s">
        <v>104</v>
      </c>
      <c r="E87" s="44">
        <v>0.85</v>
      </c>
      <c r="F87" s="41" t="s">
        <v>98</v>
      </c>
      <c r="I87" s="15"/>
    </row>
    <row r="88" spans="1:9" s="7" customFormat="1" ht="71.25" customHeight="1">
      <c r="A88" s="3"/>
      <c r="B88" s="9"/>
      <c r="C88" s="40" t="s">
        <v>105</v>
      </c>
      <c r="D88" s="40" t="s">
        <v>217</v>
      </c>
      <c r="E88" s="44">
        <v>0.85</v>
      </c>
      <c r="F88" s="41" t="s">
        <v>98</v>
      </c>
      <c r="I88" s="15"/>
    </row>
    <row r="89" spans="1:9" s="7" customFormat="1" ht="72" customHeight="1">
      <c r="A89" s="3" t="s">
        <v>216</v>
      </c>
      <c r="B89" s="13"/>
      <c r="C89" s="40" t="s">
        <v>106</v>
      </c>
      <c r="D89" s="40" t="s">
        <v>107</v>
      </c>
      <c r="E89" s="44">
        <v>0.8</v>
      </c>
      <c r="F89" s="41" t="s">
        <v>98</v>
      </c>
    </row>
    <row r="90" spans="1:9" s="7" customFormat="1" ht="97.5" hidden="1" customHeight="1">
      <c r="A90" s="3"/>
      <c r="B90" s="9"/>
      <c r="C90" s="40" t="s">
        <v>108</v>
      </c>
      <c r="D90" s="40" t="s">
        <v>109</v>
      </c>
      <c r="E90" s="44">
        <v>0.77</v>
      </c>
      <c r="F90" s="41" t="s">
        <v>98</v>
      </c>
      <c r="I90" s="15"/>
    </row>
    <row r="91" spans="1:9" s="7" customFormat="1" ht="75">
      <c r="A91" s="3"/>
      <c r="B91" s="9"/>
      <c r="C91" s="40" t="s">
        <v>110</v>
      </c>
      <c r="D91" s="40" t="s">
        <v>111</v>
      </c>
      <c r="E91" s="44">
        <v>0.83</v>
      </c>
      <c r="F91" s="41" t="s">
        <v>98</v>
      </c>
      <c r="I91" s="15"/>
    </row>
    <row r="92" spans="1:9" s="7" customFormat="1" ht="90">
      <c r="A92" s="3"/>
      <c r="B92" s="9"/>
      <c r="C92" s="40" t="s">
        <v>306</v>
      </c>
      <c r="D92" s="40" t="s">
        <v>307</v>
      </c>
      <c r="E92" s="44">
        <v>0.75</v>
      </c>
      <c r="F92" s="41" t="s">
        <v>98</v>
      </c>
      <c r="I92" s="15"/>
    </row>
    <row r="93" spans="1:9" s="7" customFormat="1" ht="90" customHeight="1">
      <c r="A93" s="3"/>
      <c r="B93" s="9"/>
      <c r="C93" s="40" t="s">
        <v>101</v>
      </c>
      <c r="D93" s="40" t="s">
        <v>102</v>
      </c>
      <c r="E93" s="44">
        <v>0.83</v>
      </c>
      <c r="F93" s="41" t="s">
        <v>126</v>
      </c>
      <c r="I93" s="15"/>
    </row>
    <row r="94" spans="1:9" s="7" customFormat="1" ht="88.5" customHeight="1">
      <c r="A94" s="3"/>
      <c r="B94" s="13"/>
      <c r="C94" s="40" t="s">
        <v>131</v>
      </c>
      <c r="D94" s="43" t="s">
        <v>208</v>
      </c>
      <c r="E94" s="44">
        <v>0.8</v>
      </c>
      <c r="F94" s="41" t="s">
        <v>128</v>
      </c>
    </row>
    <row r="95" spans="1:9" s="7" customFormat="1" ht="85.5" hidden="1" customHeight="1">
      <c r="A95" s="3"/>
      <c r="B95" s="13"/>
      <c r="C95" s="40" t="s">
        <v>309</v>
      </c>
      <c r="D95" s="43" t="s">
        <v>209</v>
      </c>
      <c r="E95" s="44">
        <v>0.83</v>
      </c>
      <c r="F95" s="41" t="s">
        <v>128</v>
      </c>
    </row>
    <row r="96" spans="1:9" s="7" customFormat="1" ht="75">
      <c r="A96" s="3"/>
      <c r="B96" s="13"/>
      <c r="C96" s="40" t="s">
        <v>132</v>
      </c>
      <c r="D96" s="40" t="s">
        <v>233</v>
      </c>
      <c r="E96" s="44">
        <v>0.75</v>
      </c>
      <c r="F96" s="41" t="s">
        <v>128</v>
      </c>
    </row>
    <row r="97" spans="1:9" s="7" customFormat="1" ht="78.75" customHeight="1">
      <c r="A97" s="3"/>
      <c r="B97" s="13"/>
      <c r="C97" s="40" t="s">
        <v>133</v>
      </c>
      <c r="D97" s="40" t="s">
        <v>323</v>
      </c>
      <c r="E97" s="44">
        <v>0.75</v>
      </c>
      <c r="F97" s="41" t="s">
        <v>128</v>
      </c>
    </row>
    <row r="98" spans="1:9" s="7" customFormat="1" ht="72" customHeight="1">
      <c r="A98" s="3"/>
      <c r="B98" s="9"/>
      <c r="C98" s="40" t="s">
        <v>50</v>
      </c>
      <c r="D98" s="40" t="s">
        <v>234</v>
      </c>
      <c r="E98" s="44">
        <v>0.75</v>
      </c>
      <c r="F98" s="41" t="s">
        <v>51</v>
      </c>
      <c r="I98" s="15"/>
    </row>
    <row r="99" spans="1:9" s="7" customFormat="1" ht="60">
      <c r="A99" s="3"/>
      <c r="B99" s="9"/>
      <c r="C99" s="40" t="s">
        <v>52</v>
      </c>
      <c r="D99" s="40" t="s">
        <v>235</v>
      </c>
      <c r="E99" s="44">
        <v>0.85</v>
      </c>
      <c r="F99" s="41" t="s">
        <v>51</v>
      </c>
      <c r="I99" s="15"/>
    </row>
    <row r="100" spans="1:9" s="7" customFormat="1" ht="59.25" customHeight="1">
      <c r="A100" s="3"/>
      <c r="B100" s="9"/>
      <c r="C100" s="40" t="s">
        <v>53</v>
      </c>
      <c r="D100" s="40" t="s">
        <v>54</v>
      </c>
      <c r="E100" s="44">
        <v>0.85</v>
      </c>
      <c r="F100" s="41" t="s">
        <v>51</v>
      </c>
      <c r="I100" s="15"/>
    </row>
    <row r="101" spans="1:9" s="7" customFormat="1" ht="42" customHeight="1">
      <c r="A101" s="3"/>
      <c r="B101" s="4"/>
      <c r="C101" s="40" t="s">
        <v>148</v>
      </c>
      <c r="D101" s="40" t="s">
        <v>149</v>
      </c>
      <c r="E101" s="44">
        <v>0.83</v>
      </c>
      <c r="F101" s="41" t="s">
        <v>146</v>
      </c>
      <c r="I101" s="15"/>
    </row>
    <row r="102" spans="1:9" s="7" customFormat="1" ht="49.5" customHeight="1">
      <c r="A102" s="3"/>
      <c r="B102" s="4"/>
      <c r="C102" s="40" t="s">
        <v>150</v>
      </c>
      <c r="D102" s="40" t="s">
        <v>223</v>
      </c>
      <c r="E102" s="44">
        <v>0.75</v>
      </c>
      <c r="F102" s="41" t="s">
        <v>146</v>
      </c>
      <c r="I102" s="15"/>
    </row>
    <row r="103" spans="1:9" s="7" customFormat="1" ht="84" customHeight="1">
      <c r="A103" s="3"/>
      <c r="B103" s="4"/>
      <c r="C103" s="40" t="s">
        <v>145</v>
      </c>
      <c r="D103" s="40" t="s">
        <v>218</v>
      </c>
      <c r="E103" s="44">
        <v>0.75</v>
      </c>
      <c r="F103" s="41" t="s">
        <v>60</v>
      </c>
    </row>
    <row r="104" spans="1:9" ht="54" customHeight="1">
      <c r="A104" s="8"/>
      <c r="B104" s="18"/>
      <c r="C104" s="40" t="s">
        <v>147</v>
      </c>
      <c r="D104" s="43" t="s">
        <v>224</v>
      </c>
      <c r="E104" s="44">
        <v>0.75</v>
      </c>
      <c r="F104" s="41" t="s">
        <v>60</v>
      </c>
    </row>
    <row r="105" spans="1:9" ht="54" customHeight="1">
      <c r="A105" s="8"/>
      <c r="B105" s="18"/>
      <c r="C105" s="40" t="s">
        <v>225</v>
      </c>
      <c r="D105" s="43" t="s">
        <v>226</v>
      </c>
      <c r="E105" s="44">
        <v>0.8</v>
      </c>
      <c r="F105" s="41" t="s">
        <v>60</v>
      </c>
    </row>
    <row r="106" spans="1:9" s="7" customFormat="1" ht="60">
      <c r="A106" s="3"/>
      <c r="B106" s="4"/>
      <c r="C106" s="45" t="s">
        <v>287</v>
      </c>
      <c r="D106" s="40" t="s">
        <v>236</v>
      </c>
      <c r="E106" s="44">
        <v>0.85</v>
      </c>
      <c r="F106" s="41" t="s">
        <v>151</v>
      </c>
      <c r="I106" s="15"/>
    </row>
    <row r="107" spans="1:9" s="7" customFormat="1" ht="75">
      <c r="A107" s="3"/>
      <c r="B107" s="4"/>
      <c r="C107" s="40" t="s">
        <v>220</v>
      </c>
      <c r="D107" s="40" t="s">
        <v>221</v>
      </c>
      <c r="E107" s="44">
        <v>0.75</v>
      </c>
      <c r="F107" s="41" t="s">
        <v>59</v>
      </c>
      <c r="I107" s="15"/>
    </row>
    <row r="108" spans="1:9" s="7" customFormat="1" ht="75">
      <c r="A108" s="3"/>
      <c r="B108" s="4"/>
      <c r="C108" s="40" t="s">
        <v>329</v>
      </c>
      <c r="D108" s="40" t="s">
        <v>330</v>
      </c>
      <c r="E108" s="44">
        <v>0.75</v>
      </c>
      <c r="F108" s="41" t="s">
        <v>59</v>
      </c>
      <c r="I108" s="15"/>
    </row>
    <row r="109" spans="1:9" s="7" customFormat="1" ht="82.5" customHeight="1">
      <c r="A109" s="3"/>
      <c r="B109" s="4"/>
      <c r="C109" s="40" t="s">
        <v>331</v>
      </c>
      <c r="D109" s="40" t="s">
        <v>237</v>
      </c>
      <c r="E109" s="44">
        <v>0.65</v>
      </c>
      <c r="F109" s="41" t="s">
        <v>59</v>
      </c>
      <c r="I109" s="15"/>
    </row>
    <row r="110" spans="1:9" s="7" customFormat="1" ht="58.5" customHeight="1">
      <c r="A110" s="3"/>
      <c r="B110" s="4"/>
      <c r="C110" s="40" t="s">
        <v>153</v>
      </c>
      <c r="D110" s="40" t="s">
        <v>154</v>
      </c>
      <c r="E110" s="44">
        <v>0.9</v>
      </c>
      <c r="F110" s="41" t="s">
        <v>152</v>
      </c>
      <c r="I110" s="15"/>
    </row>
    <row r="111" spans="1:9" s="7" customFormat="1" ht="65.25" customHeight="1">
      <c r="A111" s="3"/>
      <c r="B111" s="4"/>
      <c r="C111" s="40" t="s">
        <v>313</v>
      </c>
      <c r="D111" s="40" t="s">
        <v>314</v>
      </c>
      <c r="E111" s="44">
        <v>0.8</v>
      </c>
      <c r="F111" s="41" t="s">
        <v>157</v>
      </c>
      <c r="I111" s="15"/>
    </row>
    <row r="112" spans="1:9" s="7" customFormat="1" ht="57" customHeight="1">
      <c r="A112" s="3"/>
      <c r="B112" s="4"/>
      <c r="C112" s="40" t="s">
        <v>332</v>
      </c>
      <c r="D112" s="40" t="s">
        <v>333</v>
      </c>
      <c r="E112" s="44">
        <v>0.9</v>
      </c>
      <c r="F112" s="41" t="s">
        <v>157</v>
      </c>
      <c r="I112" s="15"/>
    </row>
    <row r="113" spans="1:9" s="7" customFormat="1" ht="96" customHeight="1">
      <c r="A113" s="3"/>
      <c r="B113" s="4"/>
      <c r="C113" s="40" t="s">
        <v>159</v>
      </c>
      <c r="D113" s="40" t="s">
        <v>144</v>
      </c>
      <c r="E113" s="44">
        <v>0.9</v>
      </c>
      <c r="F113" s="41" t="s">
        <v>157</v>
      </c>
      <c r="I113" s="15"/>
    </row>
    <row r="114" spans="1:9" s="7" customFormat="1" ht="96" customHeight="1">
      <c r="A114" s="3"/>
      <c r="B114" s="4"/>
      <c r="C114" s="40" t="s">
        <v>159</v>
      </c>
      <c r="D114" s="40" t="s">
        <v>271</v>
      </c>
      <c r="E114" s="44">
        <v>0.9</v>
      </c>
      <c r="F114" s="41" t="s">
        <v>272</v>
      </c>
      <c r="I114" s="15"/>
    </row>
    <row r="115" spans="1:9" s="7" customFormat="1" ht="52.5" customHeight="1">
      <c r="A115" s="3"/>
      <c r="B115" s="4"/>
      <c r="C115" s="40" t="s">
        <v>288</v>
      </c>
      <c r="D115" s="40" t="s">
        <v>273</v>
      </c>
      <c r="E115" s="44">
        <v>0.9</v>
      </c>
      <c r="F115" s="41" t="s">
        <v>272</v>
      </c>
      <c r="I115" s="15"/>
    </row>
    <row r="116" spans="1:9" s="7" customFormat="1" ht="62.25" customHeight="1">
      <c r="A116" s="3"/>
      <c r="B116" s="13"/>
      <c r="C116" s="40" t="s">
        <v>161</v>
      </c>
      <c r="D116" s="40" t="s">
        <v>162</v>
      </c>
      <c r="E116" s="44">
        <v>0.77</v>
      </c>
      <c r="F116" s="41" t="s">
        <v>160</v>
      </c>
    </row>
    <row r="117" spans="1:9" s="7" customFormat="1" ht="57.75" customHeight="1">
      <c r="A117" s="3"/>
      <c r="B117" s="4"/>
      <c r="C117" s="40" t="s">
        <v>163</v>
      </c>
      <c r="D117" s="40" t="s">
        <v>164</v>
      </c>
      <c r="E117" s="44">
        <v>0.85</v>
      </c>
      <c r="F117" s="41" t="s">
        <v>160</v>
      </c>
      <c r="I117" s="15"/>
    </row>
    <row r="118" spans="1:9" s="7" customFormat="1" ht="90" hidden="1">
      <c r="A118" s="3"/>
      <c r="B118" s="4"/>
      <c r="C118" s="40" t="s">
        <v>165</v>
      </c>
      <c r="D118" s="40" t="s">
        <v>238</v>
      </c>
      <c r="E118" s="44">
        <v>0.8</v>
      </c>
      <c r="F118" s="41" t="s">
        <v>160</v>
      </c>
      <c r="I118" s="15"/>
    </row>
    <row r="119" spans="1:9" s="7" customFormat="1" ht="63" customHeight="1">
      <c r="A119" s="3"/>
      <c r="B119" s="4"/>
      <c r="C119" s="40" t="s">
        <v>248</v>
      </c>
      <c r="D119" s="40" t="s">
        <v>249</v>
      </c>
      <c r="E119" s="44">
        <v>0.85</v>
      </c>
      <c r="F119" s="41" t="s">
        <v>250</v>
      </c>
      <c r="I119" s="15"/>
    </row>
    <row r="120" spans="1:9" s="7" customFormat="1" ht="60.75" customHeight="1">
      <c r="A120" s="3"/>
      <c r="B120" s="4"/>
      <c r="C120" s="40" t="s">
        <v>315</v>
      </c>
      <c r="D120" s="40" t="s">
        <v>274</v>
      </c>
      <c r="E120" s="44">
        <v>0.85</v>
      </c>
      <c r="F120" s="41" t="s">
        <v>167</v>
      </c>
      <c r="I120" s="15"/>
    </row>
    <row r="121" spans="1:9" s="7" customFormat="1" ht="60.75" customHeight="1">
      <c r="A121" s="3"/>
      <c r="B121" s="4"/>
      <c r="C121" s="40" t="s">
        <v>284</v>
      </c>
      <c r="D121" s="40" t="s">
        <v>285</v>
      </c>
      <c r="E121" s="44">
        <v>0.83</v>
      </c>
      <c r="F121" s="41" t="s">
        <v>286</v>
      </c>
      <c r="I121" s="15"/>
    </row>
    <row r="122" spans="1:9" s="7" customFormat="1" ht="13.5" customHeight="1">
      <c r="A122" s="3"/>
      <c r="B122" s="4"/>
      <c r="C122" s="40"/>
      <c r="D122" s="40"/>
      <c r="E122" s="44"/>
      <c r="F122" s="41"/>
      <c r="I122" s="15"/>
    </row>
    <row r="123" spans="1:9" s="7" customFormat="1" ht="94.5" customHeight="1">
      <c r="A123" s="3">
        <v>5</v>
      </c>
      <c r="B123" s="4" t="s">
        <v>94</v>
      </c>
      <c r="C123" s="40" t="s">
        <v>180</v>
      </c>
      <c r="D123" s="40" t="s">
        <v>215</v>
      </c>
      <c r="E123" s="44">
        <v>0.75</v>
      </c>
      <c r="F123" s="41" t="s">
        <v>167</v>
      </c>
      <c r="I123" s="15"/>
    </row>
    <row r="124" spans="1:9" s="7" customFormat="1" ht="60.75" customHeight="1">
      <c r="A124" s="3"/>
      <c r="B124" s="4"/>
      <c r="C124" s="40" t="s">
        <v>200</v>
      </c>
      <c r="D124" s="40" t="s">
        <v>293</v>
      </c>
      <c r="E124" s="44">
        <v>0.85</v>
      </c>
      <c r="F124" s="41" t="s">
        <v>167</v>
      </c>
      <c r="I124" s="15"/>
    </row>
    <row r="125" spans="1:9" s="7" customFormat="1" ht="60.75" customHeight="1">
      <c r="A125" s="3"/>
      <c r="B125" s="4"/>
      <c r="C125" s="40" t="s">
        <v>200</v>
      </c>
      <c r="D125" s="40" t="s">
        <v>275</v>
      </c>
      <c r="E125" s="44">
        <v>0.85</v>
      </c>
      <c r="F125" s="41" t="s">
        <v>167</v>
      </c>
      <c r="I125" s="15"/>
    </row>
    <row r="126" spans="1:9" s="7" customFormat="1" ht="66" customHeight="1">
      <c r="A126" s="3"/>
      <c r="B126" s="4"/>
      <c r="C126" s="40" t="s">
        <v>170</v>
      </c>
      <c r="D126" s="40" t="s">
        <v>171</v>
      </c>
      <c r="E126" s="44">
        <v>0.85</v>
      </c>
      <c r="F126" s="41" t="s">
        <v>167</v>
      </c>
      <c r="I126" s="15"/>
    </row>
    <row r="127" spans="1:9" s="7" customFormat="1" ht="66" customHeight="1">
      <c r="A127" s="3"/>
      <c r="B127" s="4"/>
      <c r="C127" s="40" t="s">
        <v>172</v>
      </c>
      <c r="D127" s="40" t="s">
        <v>173</v>
      </c>
      <c r="E127" s="44">
        <v>0.85</v>
      </c>
      <c r="F127" s="41" t="s">
        <v>167</v>
      </c>
      <c r="I127" s="15"/>
    </row>
    <row r="128" spans="1:9" s="7" customFormat="1" ht="64.5" customHeight="1">
      <c r="A128" s="3"/>
      <c r="B128" s="4"/>
      <c r="C128" s="40" t="s">
        <v>174</v>
      </c>
      <c r="D128" s="40" t="s">
        <v>175</v>
      </c>
      <c r="E128" s="44">
        <v>0.85</v>
      </c>
      <c r="F128" s="41" t="s">
        <v>167</v>
      </c>
      <c r="I128" s="15"/>
    </row>
    <row r="129" spans="1:9" s="7" customFormat="1" ht="64.5" customHeight="1">
      <c r="A129" s="3"/>
      <c r="B129" s="4"/>
      <c r="C129" s="40" t="s">
        <v>334</v>
      </c>
      <c r="D129" s="40" t="s">
        <v>335</v>
      </c>
      <c r="E129" s="44">
        <v>0.85</v>
      </c>
      <c r="F129" s="41" t="s">
        <v>167</v>
      </c>
      <c r="I129" s="15"/>
    </row>
    <row r="130" spans="1:9" s="7" customFormat="1" ht="68.25" customHeight="1">
      <c r="A130" s="3"/>
      <c r="B130" s="4"/>
      <c r="C130" s="40" t="s">
        <v>176</v>
      </c>
      <c r="D130" s="40" t="s">
        <v>177</v>
      </c>
      <c r="E130" s="44">
        <v>0.85</v>
      </c>
      <c r="F130" s="41" t="s">
        <v>167</v>
      </c>
      <c r="I130" s="15"/>
    </row>
    <row r="131" spans="1:9" s="7" customFormat="1" ht="75">
      <c r="A131" s="3"/>
      <c r="B131" s="4"/>
      <c r="C131" s="40" t="s">
        <v>336</v>
      </c>
      <c r="D131" s="40" t="s">
        <v>317</v>
      </c>
      <c r="E131" s="44">
        <v>0.85</v>
      </c>
      <c r="F131" s="41" t="s">
        <v>167</v>
      </c>
      <c r="I131" s="15"/>
    </row>
    <row r="132" spans="1:9" s="7" customFormat="1" ht="60">
      <c r="A132" s="3"/>
      <c r="B132" s="4"/>
      <c r="C132" s="40" t="s">
        <v>178</v>
      </c>
      <c r="D132" s="40" t="s">
        <v>179</v>
      </c>
      <c r="E132" s="44">
        <v>0.85</v>
      </c>
      <c r="F132" s="41" t="s">
        <v>167</v>
      </c>
      <c r="I132" s="15"/>
    </row>
    <row r="133" spans="1:9" s="7" customFormat="1" ht="57" customHeight="1">
      <c r="A133" s="3"/>
      <c r="B133" s="4"/>
      <c r="C133" s="40" t="s">
        <v>183</v>
      </c>
      <c r="D133" s="40" t="s">
        <v>184</v>
      </c>
      <c r="E133" s="44">
        <v>0.84</v>
      </c>
      <c r="F133" s="41" t="s">
        <v>167</v>
      </c>
      <c r="I133" s="15"/>
    </row>
    <row r="134" spans="1:9" s="7" customFormat="1" ht="57" customHeight="1">
      <c r="A134" s="3"/>
      <c r="B134" s="4"/>
      <c r="C134" s="40" t="s">
        <v>280</v>
      </c>
      <c r="D134" s="40" t="s">
        <v>281</v>
      </c>
      <c r="E134" s="44">
        <v>0.84</v>
      </c>
      <c r="F134" s="41" t="s">
        <v>167</v>
      </c>
      <c r="I134" s="15"/>
    </row>
    <row r="135" spans="1:9" s="7" customFormat="1" ht="57" hidden="1" customHeight="1">
      <c r="A135" s="3"/>
      <c r="B135" s="4"/>
      <c r="C135" s="40" t="s">
        <v>282</v>
      </c>
      <c r="D135" s="40" t="s">
        <v>283</v>
      </c>
      <c r="E135" s="44">
        <v>0.84</v>
      </c>
      <c r="F135" s="41" t="s">
        <v>167</v>
      </c>
      <c r="I135" s="15"/>
    </row>
    <row r="136" spans="1:9" s="7" customFormat="1" ht="72" customHeight="1">
      <c r="A136" s="3"/>
      <c r="B136" s="4"/>
      <c r="C136" s="40" t="s">
        <v>185</v>
      </c>
      <c r="D136" s="40" t="s">
        <v>186</v>
      </c>
      <c r="E136" s="44">
        <v>0.84</v>
      </c>
      <c r="F136" s="41" t="s">
        <v>167</v>
      </c>
      <c r="I136" s="15"/>
    </row>
    <row r="137" spans="1:9" s="7" customFormat="1" ht="66" customHeight="1">
      <c r="A137" s="3"/>
      <c r="B137" s="4"/>
      <c r="C137" s="40" t="s">
        <v>187</v>
      </c>
      <c r="D137" s="40" t="s">
        <v>188</v>
      </c>
      <c r="E137" s="44">
        <v>0.84</v>
      </c>
      <c r="F137" s="41" t="s">
        <v>167</v>
      </c>
      <c r="I137" s="15"/>
    </row>
    <row r="138" spans="1:9" s="7" customFormat="1" ht="51" customHeight="1">
      <c r="A138" s="3"/>
      <c r="B138" s="4"/>
      <c r="C138" s="40" t="s">
        <v>189</v>
      </c>
      <c r="D138" s="40" t="s">
        <v>241</v>
      </c>
      <c r="E138" s="44">
        <v>0.84</v>
      </c>
      <c r="F138" s="41" t="s">
        <v>167</v>
      </c>
      <c r="I138" s="15"/>
    </row>
    <row r="139" spans="1:9" s="7" customFormat="1" ht="56.25" customHeight="1">
      <c r="A139" s="3"/>
      <c r="B139" s="4"/>
      <c r="C139" s="40" t="s">
        <v>190</v>
      </c>
      <c r="D139" s="40" t="s">
        <v>191</v>
      </c>
      <c r="E139" s="44">
        <v>0.84</v>
      </c>
      <c r="F139" s="41" t="s">
        <v>167</v>
      </c>
      <c r="I139" s="15"/>
    </row>
    <row r="140" spans="1:9" s="7" customFormat="1" ht="60">
      <c r="A140" s="3"/>
      <c r="B140" s="4"/>
      <c r="C140" s="40" t="s">
        <v>205</v>
      </c>
      <c r="D140" s="40" t="s">
        <v>242</v>
      </c>
      <c r="E140" s="44">
        <v>0.85</v>
      </c>
      <c r="F140" s="41" t="s">
        <v>194</v>
      </c>
      <c r="I140" s="15">
        <f>160*5</f>
        <v>800</v>
      </c>
    </row>
    <row r="141" spans="1:9" s="7" customFormat="1" ht="80.25" customHeight="1">
      <c r="A141" s="3"/>
      <c r="B141" s="4"/>
      <c r="C141" s="40" t="s">
        <v>192</v>
      </c>
      <c r="D141" s="40" t="s">
        <v>193</v>
      </c>
      <c r="E141" s="44">
        <v>0.85</v>
      </c>
      <c r="F141" s="41" t="s">
        <v>194</v>
      </c>
      <c r="I141" s="15"/>
    </row>
    <row r="142" spans="1:9" s="7" customFormat="1" ht="60">
      <c r="A142" s="3"/>
      <c r="B142" s="4"/>
      <c r="C142" s="40" t="s">
        <v>290</v>
      </c>
      <c r="D142" s="40" t="s">
        <v>195</v>
      </c>
      <c r="E142" s="44">
        <v>0.85</v>
      </c>
      <c r="F142" s="41" t="s">
        <v>194</v>
      </c>
      <c r="I142" s="15"/>
    </row>
    <row r="143" spans="1:9" s="7" customFormat="1" ht="60" hidden="1">
      <c r="A143" s="3"/>
      <c r="B143" s="4"/>
      <c r="C143" s="40" t="s">
        <v>291</v>
      </c>
      <c r="D143" s="40" t="s">
        <v>292</v>
      </c>
      <c r="E143" s="44">
        <v>0.85</v>
      </c>
      <c r="F143" s="41" t="s">
        <v>194</v>
      </c>
      <c r="I143" s="15"/>
    </row>
    <row r="144" spans="1:9" s="7" customFormat="1" ht="54" customHeight="1">
      <c r="A144" s="3"/>
      <c r="B144" s="4"/>
      <c r="C144" s="40" t="s">
        <v>196</v>
      </c>
      <c r="D144" s="40" t="s">
        <v>197</v>
      </c>
      <c r="E144" s="44">
        <v>0.8</v>
      </c>
      <c r="F144" s="41" t="s">
        <v>194</v>
      </c>
      <c r="I144" s="15"/>
    </row>
    <row r="145" spans="1:10" s="7" customFormat="1">
      <c r="A145" s="3"/>
      <c r="B145" s="4"/>
      <c r="C145" s="40"/>
      <c r="D145" s="40"/>
      <c r="E145" s="44"/>
      <c r="F145" s="41"/>
      <c r="I145" s="15"/>
    </row>
    <row r="146" spans="1:10" s="7" customFormat="1" ht="60">
      <c r="A146" s="3">
        <v>6</v>
      </c>
      <c r="B146" s="4" t="s">
        <v>25</v>
      </c>
      <c r="C146" s="40" t="s">
        <v>239</v>
      </c>
      <c r="D146" s="40" t="s">
        <v>324</v>
      </c>
      <c r="E146" s="44">
        <v>0.85</v>
      </c>
      <c r="F146" s="41" t="s">
        <v>203</v>
      </c>
    </row>
    <row r="147" spans="1:10" s="7" customFormat="1" ht="61.5" customHeight="1">
      <c r="A147" s="3"/>
      <c r="B147" s="4"/>
      <c r="C147" s="40" t="s">
        <v>155</v>
      </c>
      <c r="D147" s="40" t="s">
        <v>156</v>
      </c>
      <c r="E147" s="44">
        <v>0.95</v>
      </c>
      <c r="F147" s="41" t="s">
        <v>289</v>
      </c>
    </row>
    <row r="148" spans="1:10" s="7" customFormat="1" hidden="1">
      <c r="A148" s="3"/>
      <c r="B148" s="4"/>
      <c r="C148" s="40"/>
      <c r="D148" s="40"/>
      <c r="E148" s="44"/>
      <c r="F148" s="41"/>
    </row>
    <row r="149" spans="1:10" ht="57" customHeight="1">
      <c r="A149" s="3">
        <v>7</v>
      </c>
      <c r="B149" s="4" t="s">
        <v>35</v>
      </c>
      <c r="C149" s="40" t="s">
        <v>61</v>
      </c>
      <c r="D149" s="40" t="s">
        <v>247</v>
      </c>
      <c r="E149" s="44">
        <v>0.85</v>
      </c>
      <c r="F149" s="41" t="s">
        <v>60</v>
      </c>
    </row>
    <row r="150" spans="1:10" s="7" customFormat="1" ht="91.5" customHeight="1">
      <c r="A150" s="3"/>
      <c r="B150" s="19"/>
      <c r="C150" s="40" t="s">
        <v>325</v>
      </c>
      <c r="D150" s="40" t="s">
        <v>326</v>
      </c>
      <c r="E150" s="44">
        <v>0.8</v>
      </c>
      <c r="F150" s="41" t="s">
        <v>143</v>
      </c>
      <c r="I150" s="20">
        <v>144000000</v>
      </c>
      <c r="J150" s="20"/>
    </row>
    <row r="151" spans="1:10" s="7" customFormat="1" ht="91.5" customHeight="1">
      <c r="A151" s="3"/>
      <c r="B151" s="19"/>
      <c r="C151" s="40" t="s">
        <v>327</v>
      </c>
      <c r="D151" s="40" t="s">
        <v>328</v>
      </c>
      <c r="E151" s="44">
        <v>0.8</v>
      </c>
      <c r="F151" s="41" t="s">
        <v>143</v>
      </c>
      <c r="I151" s="20">
        <v>144000000</v>
      </c>
      <c r="J151" s="20"/>
    </row>
    <row r="152" spans="1:10" s="7" customFormat="1" ht="91.5" customHeight="1">
      <c r="A152" s="3"/>
      <c r="B152" s="19"/>
      <c r="C152" s="40" t="s">
        <v>141</v>
      </c>
      <c r="D152" s="40" t="s">
        <v>142</v>
      </c>
      <c r="E152" s="44">
        <v>0.8</v>
      </c>
      <c r="F152" s="41" t="s">
        <v>143</v>
      </c>
      <c r="I152" s="20">
        <v>144000000</v>
      </c>
      <c r="J152" s="20"/>
    </row>
    <row r="153" spans="1:10" s="7" customFormat="1" ht="97.5" customHeight="1">
      <c r="A153" s="3"/>
      <c r="B153" s="17"/>
      <c r="C153" s="40" t="s">
        <v>134</v>
      </c>
      <c r="D153" s="40" t="s">
        <v>135</v>
      </c>
      <c r="E153" s="44">
        <v>0.83</v>
      </c>
      <c r="F153" s="41" t="s">
        <v>143</v>
      </c>
    </row>
    <row r="154" spans="1:10" s="7" customFormat="1" ht="97.5" customHeight="1">
      <c r="A154" s="3"/>
      <c r="B154" s="17"/>
      <c r="C154" s="40" t="s">
        <v>310</v>
      </c>
      <c r="D154" s="40" t="s">
        <v>311</v>
      </c>
      <c r="E154" s="44">
        <v>0.8</v>
      </c>
      <c r="F154" s="41" t="s">
        <v>143</v>
      </c>
    </row>
    <row r="155" spans="1:10" s="7" customFormat="1" ht="81" customHeight="1">
      <c r="A155" s="3"/>
      <c r="B155" s="13"/>
      <c r="C155" s="40" t="s">
        <v>278</v>
      </c>
      <c r="D155" s="40" t="s">
        <v>279</v>
      </c>
      <c r="E155" s="44">
        <v>0.83</v>
      </c>
      <c r="F155" s="41" t="s">
        <v>167</v>
      </c>
    </row>
    <row r="156" spans="1:10" s="7" customFormat="1" ht="98.25" customHeight="1">
      <c r="A156" s="3"/>
      <c r="B156" s="17"/>
      <c r="C156" s="40" t="s">
        <v>136</v>
      </c>
      <c r="D156" s="40" t="s">
        <v>137</v>
      </c>
      <c r="E156" s="44">
        <v>0.8</v>
      </c>
      <c r="F156" s="41" t="s">
        <v>143</v>
      </c>
    </row>
    <row r="159" spans="1:10">
      <c r="A159" s="35"/>
      <c r="B159" s="35"/>
      <c r="C159" s="50"/>
      <c r="D159" s="35"/>
      <c r="E159" s="35"/>
      <c r="F159" s="35"/>
    </row>
  </sheetData>
  <mergeCells count="8">
    <mergeCell ref="A1:F1"/>
    <mergeCell ref="A2:F2"/>
    <mergeCell ref="A3:F3"/>
    <mergeCell ref="A5:A6"/>
    <mergeCell ref="B5:B6"/>
    <mergeCell ref="C5:C6"/>
    <mergeCell ref="D5:E5"/>
    <mergeCell ref="F5:F6"/>
  </mergeCells>
  <pageMargins left="0.9055118110236221" right="0" top="1.1417322834645669" bottom="1.1417322834645669" header="0.31496062992125984" footer="0.31496062992125984"/>
  <pageSetup paperSize="5" scale="68" orientation="portrait" horizontalDpi="4294967294" verticalDpi="0" r:id="rId1"/>
  <colBreaks count="1" manualBreakCount="1">
    <brk id="6" max="15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EDIT 2016</vt:lpstr>
      <vt:lpstr>Sheet2</vt:lpstr>
      <vt:lpstr>Sheet3</vt:lpstr>
      <vt:lpstr>'EDIT 2016'!Print_Area</vt:lpstr>
      <vt:lpstr>'EDIT 2016'!Print_Titles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2016-01-18T04:01:33Z</cp:lastPrinted>
  <dcterms:created xsi:type="dcterms:W3CDTF">2014-05-12T18:06:08Z</dcterms:created>
  <dcterms:modified xsi:type="dcterms:W3CDTF">2016-01-18T06:50:38Z</dcterms:modified>
</cp:coreProperties>
</file>